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040" tabRatio="740"/>
  </bookViews>
  <sheets>
    <sheet name="ORÇAMENTO" sheetId="1" r:id="rId1"/>
  </sheets>
  <definedNames>
    <definedName name="_xlnm._FilterDatabase" localSheetId="0" hidden="1">ORÇAMENTO!$C$15:$C$926</definedName>
    <definedName name="_xlnm.Print_Area" localSheetId="0">ORÇAMENTO!$A$1:$K$933</definedName>
    <definedName name="JR_PAGE_ANCHOR_0_1">ORÇAMENTO!#REF!</definedName>
    <definedName name="_xlnm.Print_Titles" localSheetId="0">ORÇAMENTO!$A:$K,ORÇAMENTO!$15:$16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0" i="1" l="1"/>
  <c r="J920" i="1" s="1"/>
  <c r="F920" i="1"/>
  <c r="I920" i="1" s="1"/>
  <c r="H921" i="1"/>
  <c r="J921" i="1" s="1"/>
  <c r="F921" i="1"/>
  <c r="I921" i="1" s="1"/>
  <c r="H922" i="1"/>
  <c r="J922" i="1" s="1"/>
  <c r="F922" i="1"/>
  <c r="I922" i="1" s="1"/>
  <c r="K922" i="1" s="1"/>
  <c r="K921" i="1" l="1"/>
  <c r="K920" i="1"/>
  <c r="K9" i="1"/>
  <c r="H911" i="1" l="1"/>
  <c r="J911" i="1" s="1"/>
  <c r="F904" i="1"/>
  <c r="I904" i="1" s="1"/>
  <c r="H897" i="1"/>
  <c r="J897" i="1" s="1"/>
  <c r="H883" i="1"/>
  <c r="J883" i="1" s="1"/>
  <c r="H875" i="1"/>
  <c r="J875" i="1" s="1"/>
  <c r="F869" i="1"/>
  <c r="I869" i="1" s="1"/>
  <c r="H861" i="1"/>
  <c r="J861" i="1" s="1"/>
  <c r="F24" i="1"/>
  <c r="I24" i="1" s="1"/>
  <c r="F34" i="1"/>
  <c r="I34" i="1" s="1"/>
  <c r="H39" i="1"/>
  <c r="J39" i="1" s="1"/>
  <c r="F44" i="1"/>
  <c r="I44" i="1" s="1"/>
  <c r="F49" i="1"/>
  <c r="I49" i="1" s="1"/>
  <c r="F54" i="1"/>
  <c r="I54" i="1" s="1"/>
  <c r="H69" i="1"/>
  <c r="J69" i="1" s="1"/>
  <c r="H74" i="1"/>
  <c r="J74" i="1" s="1"/>
  <c r="F80" i="1"/>
  <c r="I80" i="1" s="1"/>
  <c r="H84" i="1"/>
  <c r="J84" i="1" s="1"/>
  <c r="F98" i="1"/>
  <c r="I98" i="1" s="1"/>
  <c r="H107" i="1"/>
  <c r="J107" i="1" s="1"/>
  <c r="H111" i="1"/>
  <c r="J111" i="1" s="1"/>
  <c r="H116" i="1"/>
  <c r="J116" i="1" s="1"/>
  <c r="F122" i="1"/>
  <c r="I122" i="1" s="1"/>
  <c r="H142" i="1"/>
  <c r="J142" i="1" s="1"/>
  <c r="H146" i="1"/>
  <c r="J146" i="1" s="1"/>
  <c r="F156" i="1"/>
  <c r="I156" i="1" s="1"/>
  <c r="F160" i="1"/>
  <c r="I160" i="1" s="1"/>
  <c r="F165" i="1"/>
  <c r="I165" i="1" s="1"/>
  <c r="H170" i="1"/>
  <c r="J170" i="1" s="1"/>
  <c r="H180" i="1"/>
  <c r="J180" i="1" s="1"/>
  <c r="H190" i="1"/>
  <c r="J190" i="1" s="1"/>
  <c r="F196" i="1"/>
  <c r="I196" i="1" s="1"/>
  <c r="H201" i="1"/>
  <c r="J201" i="1" s="1"/>
  <c r="H206" i="1"/>
  <c r="J206" i="1" s="1"/>
  <c r="F226" i="1"/>
  <c r="I226" i="1" s="1"/>
  <c r="F231" i="1"/>
  <c r="I231" i="1" s="1"/>
  <c r="H241" i="1"/>
  <c r="J241" i="1" s="1"/>
  <c r="H251" i="1"/>
  <c r="J251" i="1" s="1"/>
  <c r="F256" i="1"/>
  <c r="I256" i="1" s="1"/>
  <c r="H261" i="1"/>
  <c r="J261" i="1" s="1"/>
  <c r="H266" i="1"/>
  <c r="J266" i="1" s="1"/>
  <c r="F271" i="1"/>
  <c r="I271" i="1" s="1"/>
  <c r="H275" i="1"/>
  <c r="J275" i="1" s="1"/>
  <c r="F280" i="1"/>
  <c r="I280" i="1" s="1"/>
  <c r="H289" i="1"/>
  <c r="J289" i="1" s="1"/>
  <c r="H293" i="1"/>
  <c r="J293" i="1" s="1"/>
  <c r="F304" i="1"/>
  <c r="I304" i="1" s="1"/>
  <c r="H309" i="1"/>
  <c r="J309" i="1" s="1"/>
  <c r="H314" i="1"/>
  <c r="J314" i="1" s="1"/>
  <c r="H323" i="1"/>
  <c r="J323" i="1" s="1"/>
  <c r="F328" i="1"/>
  <c r="I328" i="1" s="1"/>
  <c r="F333" i="1"/>
  <c r="I333" i="1" s="1"/>
  <c r="F356" i="1"/>
  <c r="I356" i="1" s="1"/>
  <c r="F385" i="1"/>
  <c r="I385" i="1" s="1"/>
  <c r="F389" i="1"/>
  <c r="I389" i="1" s="1"/>
  <c r="F889" i="1"/>
  <c r="I889" i="1" s="1"/>
  <c r="H882" i="1"/>
  <c r="J882" i="1" s="1"/>
  <c r="H874" i="1"/>
  <c r="J874" i="1" s="1"/>
  <c r="F868" i="1"/>
  <c r="I868" i="1" s="1"/>
  <c r="H860" i="1"/>
  <c r="J860" i="1" s="1"/>
  <c r="F854" i="1"/>
  <c r="I854" i="1" s="1"/>
  <c r="F25" i="1"/>
  <c r="I25" i="1" s="1"/>
  <c r="H30" i="1"/>
  <c r="J30" i="1" s="1"/>
  <c r="F45" i="1"/>
  <c r="I45" i="1" s="1"/>
  <c r="H60" i="1"/>
  <c r="J60" i="1" s="1"/>
  <c r="H65" i="1"/>
  <c r="J65" i="1" s="1"/>
  <c r="F70" i="1"/>
  <c r="I70" i="1" s="1"/>
  <c r="F85" i="1"/>
  <c r="I85" i="1" s="1"/>
  <c r="H89" i="1"/>
  <c r="J89" i="1" s="1"/>
  <c r="H132" i="1"/>
  <c r="J132" i="1" s="1"/>
  <c r="F138" i="1"/>
  <c r="I138" i="1" s="1"/>
  <c r="F147" i="1"/>
  <c r="I147" i="1" s="1"/>
  <c r="H152" i="1"/>
  <c r="J152" i="1" s="1"/>
  <c r="H171" i="1"/>
  <c r="J171" i="1" s="1"/>
  <c r="H175" i="1"/>
  <c r="J175" i="1" s="1"/>
  <c r="F181" i="1"/>
  <c r="I181" i="1" s="1"/>
  <c r="H186" i="1"/>
  <c r="J186" i="1" s="1"/>
  <c r="H211" i="1"/>
  <c r="J211" i="1" s="1"/>
  <c r="H216" i="1"/>
  <c r="J216" i="1" s="1"/>
  <c r="H222" i="1"/>
  <c r="J222" i="1" s="1"/>
  <c r="H247" i="1"/>
  <c r="J247" i="1" s="1"/>
  <c r="F267" i="1"/>
  <c r="I267" i="1" s="1"/>
  <c r="F285" i="1"/>
  <c r="I285" i="1" s="1"/>
  <c r="F315" i="1"/>
  <c r="I315" i="1" s="1"/>
  <c r="F338" i="1"/>
  <c r="I338" i="1" s="1"/>
  <c r="H342" i="1"/>
  <c r="J342" i="1" s="1"/>
  <c r="H347" i="1"/>
  <c r="J347" i="1" s="1"/>
  <c r="F352" i="1"/>
  <c r="I352" i="1" s="1"/>
  <c r="H361" i="1"/>
  <c r="J361" i="1" s="1"/>
  <c r="F377" i="1"/>
  <c r="I377" i="1" s="1"/>
  <c r="F381" i="1"/>
  <c r="I381" i="1" s="1"/>
  <c r="H888" i="1"/>
  <c r="J888" i="1" s="1"/>
  <c r="F882" i="1"/>
  <c r="I882" i="1" s="1"/>
  <c r="F874" i="1"/>
  <c r="I874" i="1" s="1"/>
  <c r="F860" i="1"/>
  <c r="I860" i="1" s="1"/>
  <c r="F20" i="1"/>
  <c r="I20" i="1" s="1"/>
  <c r="H25" i="1"/>
  <c r="J25" i="1" s="1"/>
  <c r="K25" i="1" s="1"/>
  <c r="F40" i="1"/>
  <c r="I40" i="1" s="1"/>
  <c r="H45" i="1"/>
  <c r="J45" i="1" s="1"/>
  <c r="F50" i="1"/>
  <c r="I50" i="1" s="1"/>
  <c r="F55" i="1"/>
  <c r="I55" i="1" s="1"/>
  <c r="H70" i="1"/>
  <c r="J70" i="1" s="1"/>
  <c r="F81" i="1"/>
  <c r="I81" i="1" s="1"/>
  <c r="H85" i="1"/>
  <c r="J85" i="1" s="1"/>
  <c r="F99" i="1"/>
  <c r="I99" i="1" s="1"/>
  <c r="F108" i="1"/>
  <c r="I108" i="1" s="1"/>
  <c r="F112" i="1"/>
  <c r="I112" i="1" s="1"/>
  <c r="F117" i="1"/>
  <c r="I117" i="1" s="1"/>
  <c r="F123" i="1"/>
  <c r="I123" i="1" s="1"/>
  <c r="H138" i="1"/>
  <c r="J138" i="1" s="1"/>
  <c r="H147" i="1"/>
  <c r="J147" i="1" s="1"/>
  <c r="F157" i="1"/>
  <c r="I157" i="1" s="1"/>
  <c r="F166" i="1"/>
  <c r="I166" i="1" s="1"/>
  <c r="H181" i="1"/>
  <c r="J181" i="1" s="1"/>
  <c r="F191" i="1"/>
  <c r="I191" i="1" s="1"/>
  <c r="F197" i="1"/>
  <c r="I197" i="1" s="1"/>
  <c r="F202" i="1"/>
  <c r="I202" i="1" s="1"/>
  <c r="F207" i="1"/>
  <c r="I207" i="1" s="1"/>
  <c r="F212" i="1"/>
  <c r="I212" i="1" s="1"/>
  <c r="F227" i="1"/>
  <c r="I227" i="1" s="1"/>
  <c r="F237" i="1"/>
  <c r="I237" i="1" s="1"/>
  <c r="F252" i="1"/>
  <c r="I252" i="1" s="1"/>
  <c r="F257" i="1"/>
  <c r="I257" i="1" s="1"/>
  <c r="H267" i="1"/>
  <c r="J267" i="1" s="1"/>
  <c r="F276" i="1"/>
  <c r="I276" i="1" s="1"/>
  <c r="H285" i="1"/>
  <c r="J285" i="1" s="1"/>
  <c r="F290" i="1"/>
  <c r="I290" i="1" s="1"/>
  <c r="K290" i="1" s="1"/>
  <c r="F294" i="1"/>
  <c r="I294" i="1" s="1"/>
  <c r="F305" i="1"/>
  <c r="I305" i="1" s="1"/>
  <c r="F310" i="1"/>
  <c r="I310" i="1" s="1"/>
  <c r="H315" i="1"/>
  <c r="J315" i="1" s="1"/>
  <c r="F324" i="1"/>
  <c r="I324" i="1" s="1"/>
  <c r="F329" i="1"/>
  <c r="I329" i="1" s="1"/>
  <c r="H338" i="1"/>
  <c r="J338" i="1" s="1"/>
  <c r="H352" i="1"/>
  <c r="J352" i="1" s="1"/>
  <c r="F357" i="1"/>
  <c r="I357" i="1" s="1"/>
  <c r="F362" i="1"/>
  <c r="I362" i="1" s="1"/>
  <c r="F367" i="1"/>
  <c r="I367" i="1" s="1"/>
  <c r="H377" i="1"/>
  <c r="J377" i="1" s="1"/>
  <c r="H381" i="1"/>
  <c r="J381" i="1" s="1"/>
  <c r="F390" i="1"/>
  <c r="I390" i="1" s="1"/>
  <c r="F911" i="1"/>
  <c r="I911" i="1" s="1"/>
  <c r="K911" i="1" s="1"/>
  <c r="F902" i="1"/>
  <c r="I902" i="1" s="1"/>
  <c r="F893" i="1"/>
  <c r="I893" i="1" s="1"/>
  <c r="F885" i="1"/>
  <c r="I885" i="1" s="1"/>
  <c r="F876" i="1"/>
  <c r="I876" i="1" s="1"/>
  <c r="F867" i="1"/>
  <c r="I867" i="1" s="1"/>
  <c r="H41" i="1"/>
  <c r="J41" i="1" s="1"/>
  <c r="H47" i="1"/>
  <c r="J47" i="1" s="1"/>
  <c r="H53" i="1"/>
  <c r="J53" i="1" s="1"/>
  <c r="F60" i="1"/>
  <c r="I60" i="1" s="1"/>
  <c r="H66" i="1"/>
  <c r="J66" i="1" s="1"/>
  <c r="F84" i="1"/>
  <c r="I84" i="1" s="1"/>
  <c r="F90" i="1"/>
  <c r="I90" i="1" s="1"/>
  <c r="H101" i="1"/>
  <c r="J101" i="1" s="1"/>
  <c r="H112" i="1"/>
  <c r="J112" i="1" s="1"/>
  <c r="H118" i="1"/>
  <c r="J118" i="1" s="1"/>
  <c r="F125" i="1"/>
  <c r="I125" i="1" s="1"/>
  <c r="H149" i="1"/>
  <c r="J149" i="1" s="1"/>
  <c r="F155" i="1"/>
  <c r="I155" i="1" s="1"/>
  <c r="F185" i="1"/>
  <c r="I185" i="1" s="1"/>
  <c r="H191" i="1"/>
  <c r="J191" i="1" s="1"/>
  <c r="H204" i="1"/>
  <c r="J204" i="1" s="1"/>
  <c r="F216" i="1"/>
  <c r="I216" i="1" s="1"/>
  <c r="F223" i="1"/>
  <c r="I223" i="1" s="1"/>
  <c r="F229" i="1"/>
  <c r="I229" i="1" s="1"/>
  <c r="F241" i="1"/>
  <c r="I241" i="1" s="1"/>
  <c r="H248" i="1"/>
  <c r="J248" i="1" s="1"/>
  <c r="F272" i="1"/>
  <c r="I272" i="1" s="1"/>
  <c r="H277" i="1"/>
  <c r="J277" i="1" s="1"/>
  <c r="F283" i="1"/>
  <c r="I283" i="1" s="1"/>
  <c r="H288" i="1"/>
  <c r="J288" i="1" s="1"/>
  <c r="F307" i="1"/>
  <c r="I307" i="1" s="1"/>
  <c r="H313" i="1"/>
  <c r="J313" i="1" s="1"/>
  <c r="F331" i="1"/>
  <c r="I331" i="1" s="1"/>
  <c r="F336" i="1"/>
  <c r="I336" i="1" s="1"/>
  <c r="F341" i="1"/>
  <c r="I341" i="1" s="1"/>
  <c r="F359" i="1"/>
  <c r="I359" i="1" s="1"/>
  <c r="F378" i="1"/>
  <c r="I378" i="1" s="1"/>
  <c r="F383" i="1"/>
  <c r="I383" i="1" s="1"/>
  <c r="F388" i="1"/>
  <c r="I388" i="1" s="1"/>
  <c r="H413" i="1"/>
  <c r="J413" i="1" s="1"/>
  <c r="F423" i="1"/>
  <c r="I423" i="1" s="1"/>
  <c r="F428" i="1"/>
  <c r="I428" i="1" s="1"/>
  <c r="F432" i="1"/>
  <c r="I432" i="1" s="1"/>
  <c r="H441" i="1"/>
  <c r="J441" i="1" s="1"/>
  <c r="H445" i="1"/>
  <c r="J445" i="1" s="1"/>
  <c r="H450" i="1"/>
  <c r="J450" i="1" s="1"/>
  <c r="F456" i="1"/>
  <c r="I456" i="1" s="1"/>
  <c r="H460" i="1"/>
  <c r="J460" i="1" s="1"/>
  <c r="F909" i="1"/>
  <c r="I909" i="1" s="1"/>
  <c r="F901" i="1"/>
  <c r="I901" i="1" s="1"/>
  <c r="F892" i="1"/>
  <c r="I892" i="1" s="1"/>
  <c r="F884" i="1"/>
  <c r="I884" i="1" s="1"/>
  <c r="F866" i="1"/>
  <c r="I866" i="1" s="1"/>
  <c r="F857" i="1"/>
  <c r="I857" i="1" s="1"/>
  <c r="F23" i="1"/>
  <c r="I23" i="1" s="1"/>
  <c r="F30" i="1"/>
  <c r="I30" i="1" s="1"/>
  <c r="F42" i="1"/>
  <c r="I42" i="1" s="1"/>
  <c r="F61" i="1"/>
  <c r="I61" i="1" s="1"/>
  <c r="F67" i="1"/>
  <c r="I67" i="1" s="1"/>
  <c r="F79" i="1"/>
  <c r="I79" i="1" s="1"/>
  <c r="F96" i="1"/>
  <c r="I96" i="1" s="1"/>
  <c r="F102" i="1"/>
  <c r="I102" i="1" s="1"/>
  <c r="H113" i="1"/>
  <c r="J113" i="1" s="1"/>
  <c r="F119" i="1"/>
  <c r="I119" i="1" s="1"/>
  <c r="H131" i="1"/>
  <c r="J131" i="1" s="1"/>
  <c r="F139" i="1"/>
  <c r="I139" i="1" s="1"/>
  <c r="H144" i="1"/>
  <c r="J144" i="1" s="1"/>
  <c r="H150" i="1"/>
  <c r="J150" i="1" s="1"/>
  <c r="F161" i="1"/>
  <c r="I161" i="1" s="1"/>
  <c r="H167" i="1"/>
  <c r="J167" i="1" s="1"/>
  <c r="H173" i="1"/>
  <c r="J173" i="1" s="1"/>
  <c r="H179" i="1"/>
  <c r="J179" i="1" s="1"/>
  <c r="F186" i="1"/>
  <c r="I186" i="1" s="1"/>
  <c r="H192" i="1"/>
  <c r="J192" i="1" s="1"/>
  <c r="H199" i="1"/>
  <c r="J199" i="1" s="1"/>
  <c r="F205" i="1"/>
  <c r="I205" i="1" s="1"/>
  <c r="H210" i="1"/>
  <c r="J210" i="1" s="1"/>
  <c r="H217" i="1"/>
  <c r="J217" i="1" s="1"/>
  <c r="H908" i="1"/>
  <c r="J908" i="1" s="1"/>
  <c r="H891" i="1"/>
  <c r="J891" i="1" s="1"/>
  <c r="H873" i="1"/>
  <c r="J873" i="1" s="1"/>
  <c r="H865" i="1"/>
  <c r="J865" i="1" s="1"/>
  <c r="H856" i="1"/>
  <c r="J856" i="1" s="1"/>
  <c r="H23" i="1"/>
  <c r="J23" i="1" s="1"/>
  <c r="H42" i="1"/>
  <c r="J42" i="1" s="1"/>
  <c r="H54" i="1"/>
  <c r="J54" i="1" s="1"/>
  <c r="H61" i="1"/>
  <c r="J61" i="1" s="1"/>
  <c r="H67" i="1"/>
  <c r="J67" i="1" s="1"/>
  <c r="H79" i="1"/>
  <c r="J79" i="1" s="1"/>
  <c r="F91" i="1"/>
  <c r="I91" i="1" s="1"/>
  <c r="H96" i="1"/>
  <c r="J96" i="1" s="1"/>
  <c r="H102" i="1"/>
  <c r="J102" i="1" s="1"/>
  <c r="H108" i="1"/>
  <c r="J108" i="1" s="1"/>
  <c r="H119" i="1"/>
  <c r="J119" i="1" s="1"/>
  <c r="F126" i="1"/>
  <c r="I126" i="1" s="1"/>
  <c r="F132" i="1"/>
  <c r="I132" i="1" s="1"/>
  <c r="H139" i="1"/>
  <c r="J139" i="1" s="1"/>
  <c r="H161" i="1"/>
  <c r="J161" i="1" s="1"/>
  <c r="F187" i="1"/>
  <c r="I187" i="1" s="1"/>
  <c r="K187" i="1" s="1"/>
  <c r="F193" i="1"/>
  <c r="I193" i="1" s="1"/>
  <c r="H205" i="1"/>
  <c r="J205" i="1" s="1"/>
  <c r="F211" i="1"/>
  <c r="I211" i="1" s="1"/>
  <c r="F907" i="1"/>
  <c r="I907" i="1" s="1"/>
  <c r="H899" i="1"/>
  <c r="J899" i="1" s="1"/>
  <c r="F890" i="1"/>
  <c r="I890" i="1" s="1"/>
  <c r="F881" i="1"/>
  <c r="I881" i="1" s="1"/>
  <c r="F872" i="1"/>
  <c r="I872" i="1" s="1"/>
  <c r="F864" i="1"/>
  <c r="I864" i="1" s="1"/>
  <c r="F855" i="1"/>
  <c r="I855" i="1" s="1"/>
  <c r="H31" i="1"/>
  <c r="J31" i="1" s="1"/>
  <c r="H37" i="1"/>
  <c r="J37" i="1" s="1"/>
  <c r="H43" i="1"/>
  <c r="J43" i="1" s="1"/>
  <c r="H49" i="1"/>
  <c r="J49" i="1" s="1"/>
  <c r="F56" i="1"/>
  <c r="I56" i="1" s="1"/>
  <c r="F68" i="1"/>
  <c r="I68" i="1" s="1"/>
  <c r="F74" i="1"/>
  <c r="I74" i="1" s="1"/>
  <c r="F92" i="1"/>
  <c r="I92" i="1" s="1"/>
  <c r="H97" i="1"/>
  <c r="J97" i="1" s="1"/>
  <c r="H109" i="1"/>
  <c r="J109" i="1" s="1"/>
  <c r="H120" i="1"/>
  <c r="J120" i="1" s="1"/>
  <c r="H145" i="1"/>
  <c r="J145" i="1" s="1"/>
  <c r="H162" i="1"/>
  <c r="J162" i="1" s="1"/>
  <c r="H168" i="1"/>
  <c r="J168" i="1" s="1"/>
  <c r="H174" i="1"/>
  <c r="J174" i="1" s="1"/>
  <c r="F213" i="1"/>
  <c r="I213" i="1" s="1"/>
  <c r="F219" i="1"/>
  <c r="I219" i="1" s="1"/>
  <c r="F238" i="1"/>
  <c r="I238" i="1" s="1"/>
  <c r="F255" i="1"/>
  <c r="I255" i="1" s="1"/>
  <c r="H906" i="1"/>
  <c r="J906" i="1" s="1"/>
  <c r="F899" i="1"/>
  <c r="I899" i="1" s="1"/>
  <c r="H889" i="1"/>
  <c r="J889" i="1" s="1"/>
  <c r="H880" i="1"/>
  <c r="J880" i="1" s="1"/>
  <c r="H909" i="1"/>
  <c r="J909" i="1" s="1"/>
  <c r="F897" i="1"/>
  <c r="I897" i="1" s="1"/>
  <c r="K897" i="1" s="1"/>
  <c r="H885" i="1"/>
  <c r="J885" i="1" s="1"/>
  <c r="F871" i="1"/>
  <c r="I871" i="1" s="1"/>
  <c r="H859" i="1"/>
  <c r="J859" i="1" s="1"/>
  <c r="F32" i="1"/>
  <c r="I32" i="1" s="1"/>
  <c r="F82" i="1"/>
  <c r="I82" i="1" s="1"/>
  <c r="H88" i="1"/>
  <c r="J88" i="1" s="1"/>
  <c r="H104" i="1"/>
  <c r="J104" i="1" s="1"/>
  <c r="H128" i="1"/>
  <c r="J128" i="1" s="1"/>
  <c r="F136" i="1"/>
  <c r="I136" i="1" s="1"/>
  <c r="F144" i="1"/>
  <c r="I144" i="1" s="1"/>
  <c r="F159" i="1"/>
  <c r="I159" i="1" s="1"/>
  <c r="F167" i="1"/>
  <c r="I167" i="1" s="1"/>
  <c r="F175" i="1"/>
  <c r="I175" i="1" s="1"/>
  <c r="F192" i="1"/>
  <c r="I192" i="1" s="1"/>
  <c r="F201" i="1"/>
  <c r="I201" i="1" s="1"/>
  <c r="F217" i="1"/>
  <c r="I217" i="1" s="1"/>
  <c r="F233" i="1"/>
  <c r="I233" i="1" s="1"/>
  <c r="H240" i="1"/>
  <c r="J240" i="1" s="1"/>
  <c r="H254" i="1"/>
  <c r="J254" i="1" s="1"/>
  <c r="H268" i="1"/>
  <c r="J268" i="1" s="1"/>
  <c r="F298" i="1"/>
  <c r="I298" i="1" s="1"/>
  <c r="F312" i="1"/>
  <c r="I312" i="1" s="1"/>
  <c r="F318" i="1"/>
  <c r="I318" i="1" s="1"/>
  <c r="H324" i="1"/>
  <c r="J324" i="1" s="1"/>
  <c r="H331" i="1"/>
  <c r="J331" i="1" s="1"/>
  <c r="F343" i="1"/>
  <c r="I343" i="1" s="1"/>
  <c r="H349" i="1"/>
  <c r="J349" i="1" s="1"/>
  <c r="F355" i="1"/>
  <c r="I355" i="1" s="1"/>
  <c r="F361" i="1"/>
  <c r="I361" i="1" s="1"/>
  <c r="F368" i="1"/>
  <c r="I368" i="1" s="1"/>
  <c r="H380" i="1"/>
  <c r="J380" i="1" s="1"/>
  <c r="F392" i="1"/>
  <c r="I392" i="1" s="1"/>
  <c r="H397" i="1"/>
  <c r="J397" i="1" s="1"/>
  <c r="F408" i="1"/>
  <c r="I408" i="1" s="1"/>
  <c r="F413" i="1"/>
  <c r="I413" i="1" s="1"/>
  <c r="F419" i="1"/>
  <c r="I419" i="1" s="1"/>
  <c r="H433" i="1"/>
  <c r="J433" i="1" s="1"/>
  <c r="F438" i="1"/>
  <c r="I438" i="1" s="1"/>
  <c r="H447" i="1"/>
  <c r="J447" i="1" s="1"/>
  <c r="H453" i="1"/>
  <c r="J453" i="1" s="1"/>
  <c r="H458" i="1"/>
  <c r="J458" i="1" s="1"/>
  <c r="H463" i="1"/>
  <c r="J463" i="1" s="1"/>
  <c r="F468" i="1"/>
  <c r="I468" i="1" s="1"/>
  <c r="H473" i="1"/>
  <c r="J473" i="1" s="1"/>
  <c r="H478" i="1"/>
  <c r="J478" i="1" s="1"/>
  <c r="F489" i="1"/>
  <c r="I489" i="1" s="1"/>
  <c r="H508" i="1"/>
  <c r="J508" i="1" s="1"/>
  <c r="F521" i="1"/>
  <c r="I521" i="1" s="1"/>
  <c r="F536" i="1"/>
  <c r="I536" i="1" s="1"/>
  <c r="F545" i="1"/>
  <c r="I545" i="1" s="1"/>
  <c r="H550" i="1"/>
  <c r="J550" i="1" s="1"/>
  <c r="F560" i="1"/>
  <c r="I560" i="1" s="1"/>
  <c r="F574" i="1"/>
  <c r="I574" i="1" s="1"/>
  <c r="F579" i="1"/>
  <c r="I579" i="1" s="1"/>
  <c r="H907" i="1"/>
  <c r="J907" i="1" s="1"/>
  <c r="F883" i="1"/>
  <c r="I883" i="1" s="1"/>
  <c r="K883" i="1" s="1"/>
  <c r="H858" i="1"/>
  <c r="J858" i="1" s="1"/>
  <c r="H24" i="1"/>
  <c r="J24" i="1" s="1"/>
  <c r="F89" i="1"/>
  <c r="I89" i="1" s="1"/>
  <c r="F97" i="1"/>
  <c r="I97" i="1" s="1"/>
  <c r="F111" i="1"/>
  <c r="I111" i="1" s="1"/>
  <c r="F120" i="1"/>
  <c r="I120" i="1" s="1"/>
  <c r="F129" i="1"/>
  <c r="I129" i="1" s="1"/>
  <c r="F145" i="1"/>
  <c r="I145" i="1" s="1"/>
  <c r="F153" i="1"/>
  <c r="I153" i="1" s="1"/>
  <c r="F168" i="1"/>
  <c r="I168" i="1" s="1"/>
  <c r="H176" i="1"/>
  <c r="J176" i="1" s="1"/>
  <c r="H184" i="1"/>
  <c r="J184" i="1" s="1"/>
  <c r="H202" i="1"/>
  <c r="J202" i="1" s="1"/>
  <c r="H209" i="1"/>
  <c r="J209" i="1" s="1"/>
  <c r="H218" i="1"/>
  <c r="J218" i="1" s="1"/>
  <c r="H226" i="1"/>
  <c r="J226" i="1" s="1"/>
  <c r="F234" i="1"/>
  <c r="I234" i="1" s="1"/>
  <c r="F249" i="1"/>
  <c r="I249" i="1" s="1"/>
  <c r="F269" i="1"/>
  <c r="I269" i="1" s="1"/>
  <c r="F281" i="1"/>
  <c r="I281" i="1" s="1"/>
  <c r="F287" i="1"/>
  <c r="I287" i="1" s="1"/>
  <c r="F306" i="1"/>
  <c r="I306" i="1" s="1"/>
  <c r="F313" i="1"/>
  <c r="I313" i="1" s="1"/>
  <c r="F325" i="1"/>
  <c r="I325" i="1" s="1"/>
  <c r="H337" i="1"/>
  <c r="J337" i="1" s="1"/>
  <c r="H350" i="1"/>
  <c r="J350" i="1" s="1"/>
  <c r="F382" i="1"/>
  <c r="I382" i="1" s="1"/>
  <c r="H387" i="1"/>
  <c r="J387" i="1" s="1"/>
  <c r="F398" i="1"/>
  <c r="I398" i="1" s="1"/>
  <c r="H403" i="1"/>
  <c r="J403" i="1" s="1"/>
  <c r="H414" i="1"/>
  <c r="J414" i="1" s="1"/>
  <c r="F420" i="1"/>
  <c r="I420" i="1" s="1"/>
  <c r="F424" i="1"/>
  <c r="I424" i="1" s="1"/>
  <c r="H429" i="1"/>
  <c r="J429" i="1" s="1"/>
  <c r="F434" i="1"/>
  <c r="I434" i="1" s="1"/>
  <c r="F448" i="1"/>
  <c r="I448" i="1" s="1"/>
  <c r="F454" i="1"/>
  <c r="I454" i="1" s="1"/>
  <c r="K454" i="1" s="1"/>
  <c r="F459" i="1"/>
  <c r="I459" i="1" s="1"/>
  <c r="F484" i="1"/>
  <c r="I484" i="1" s="1"/>
  <c r="F494" i="1"/>
  <c r="I494" i="1" s="1"/>
  <c r="H499" i="1"/>
  <c r="J499" i="1" s="1"/>
  <c r="F504" i="1"/>
  <c r="I504" i="1" s="1"/>
  <c r="F509" i="1"/>
  <c r="I509" i="1" s="1"/>
  <c r="H513" i="1"/>
  <c r="J513" i="1" s="1"/>
  <c r="H517" i="1"/>
  <c r="J517" i="1" s="1"/>
  <c r="H526" i="1"/>
  <c r="J526" i="1" s="1"/>
  <c r="H531" i="1"/>
  <c r="J531" i="1" s="1"/>
  <c r="F906" i="1"/>
  <c r="I906" i="1" s="1"/>
  <c r="H894" i="1"/>
  <c r="J894" i="1" s="1"/>
  <c r="H881" i="1"/>
  <c r="J881" i="1" s="1"/>
  <c r="H870" i="1"/>
  <c r="J870" i="1" s="1"/>
  <c r="F858" i="1"/>
  <c r="I858" i="1" s="1"/>
  <c r="K858" i="1" s="1"/>
  <c r="F26" i="1"/>
  <c r="I26" i="1" s="1"/>
  <c r="K26" i="1" s="1"/>
  <c r="F33" i="1"/>
  <c r="I33" i="1" s="1"/>
  <c r="F41" i="1"/>
  <c r="I41" i="1" s="1"/>
  <c r="H50" i="1"/>
  <c r="J50" i="1" s="1"/>
  <c r="F58" i="1"/>
  <c r="I58" i="1" s="1"/>
  <c r="F66" i="1"/>
  <c r="I66" i="1" s="1"/>
  <c r="F105" i="1"/>
  <c r="I105" i="1" s="1"/>
  <c r="F121" i="1"/>
  <c r="I121" i="1" s="1"/>
  <c r="H129" i="1"/>
  <c r="J129" i="1" s="1"/>
  <c r="H153" i="1"/>
  <c r="J153" i="1" s="1"/>
  <c r="F177" i="1"/>
  <c r="I177" i="1" s="1"/>
  <c r="F203" i="1"/>
  <c r="I203" i="1" s="1"/>
  <c r="H219" i="1"/>
  <c r="J219" i="1" s="1"/>
  <c r="H227" i="1"/>
  <c r="J227" i="1" s="1"/>
  <c r="H234" i="1"/>
  <c r="J234" i="1" s="1"/>
  <c r="F243" i="1"/>
  <c r="I243" i="1" s="1"/>
  <c r="H249" i="1"/>
  <c r="J249" i="1" s="1"/>
  <c r="H255" i="1"/>
  <c r="J255" i="1" s="1"/>
  <c r="F263" i="1"/>
  <c r="I263" i="1" s="1"/>
  <c r="H269" i="1"/>
  <c r="J269" i="1" s="1"/>
  <c r="H281" i="1"/>
  <c r="J281" i="1" s="1"/>
  <c r="H287" i="1"/>
  <c r="J287" i="1" s="1"/>
  <c r="F300" i="1"/>
  <c r="I300" i="1" s="1"/>
  <c r="H306" i="1"/>
  <c r="J306" i="1" s="1"/>
  <c r="H325" i="1"/>
  <c r="J325" i="1" s="1"/>
  <c r="F332" i="1"/>
  <c r="I332" i="1" s="1"/>
  <c r="F363" i="1"/>
  <c r="I363" i="1" s="1"/>
  <c r="F376" i="1"/>
  <c r="I376" i="1" s="1"/>
  <c r="H382" i="1"/>
  <c r="J382" i="1" s="1"/>
  <c r="F393" i="1"/>
  <c r="I393" i="1" s="1"/>
  <c r="H398" i="1"/>
  <c r="J398" i="1" s="1"/>
  <c r="F409" i="1"/>
  <c r="I409" i="1" s="1"/>
  <c r="H420" i="1"/>
  <c r="J420" i="1" s="1"/>
  <c r="H905" i="1"/>
  <c r="J905" i="1" s="1"/>
  <c r="F908" i="1"/>
  <c r="I908" i="1" s="1"/>
  <c r="F891" i="1"/>
  <c r="I891" i="1" s="1"/>
  <c r="F877" i="1"/>
  <c r="I877" i="1" s="1"/>
  <c r="H862" i="1"/>
  <c r="J862" i="1" s="1"/>
  <c r="H44" i="1"/>
  <c r="J44" i="1" s="1"/>
  <c r="H64" i="1"/>
  <c r="J64" i="1" s="1"/>
  <c r="H76" i="1"/>
  <c r="J76" i="1" s="1"/>
  <c r="F113" i="1"/>
  <c r="I113" i="1" s="1"/>
  <c r="H133" i="1"/>
  <c r="J133" i="1" s="1"/>
  <c r="F162" i="1"/>
  <c r="I162" i="1" s="1"/>
  <c r="F172" i="1"/>
  <c r="I172" i="1" s="1"/>
  <c r="H182" i="1"/>
  <c r="J182" i="1" s="1"/>
  <c r="F214" i="1"/>
  <c r="I214" i="1" s="1"/>
  <c r="H232" i="1"/>
  <c r="J232" i="1" s="1"/>
  <c r="H243" i="1"/>
  <c r="J243" i="1" s="1"/>
  <c r="F259" i="1"/>
  <c r="I259" i="1" s="1"/>
  <c r="H282" i="1"/>
  <c r="J282" i="1" s="1"/>
  <c r="H296" i="1"/>
  <c r="J296" i="1" s="1"/>
  <c r="H305" i="1"/>
  <c r="J305" i="1" s="1"/>
  <c r="F314" i="1"/>
  <c r="I314" i="1" s="1"/>
  <c r="F321" i="1"/>
  <c r="I321" i="1" s="1"/>
  <c r="H328" i="1"/>
  <c r="J328" i="1" s="1"/>
  <c r="F344" i="1"/>
  <c r="I344" i="1" s="1"/>
  <c r="H351" i="1"/>
  <c r="J351" i="1" s="1"/>
  <c r="H367" i="1"/>
  <c r="J367" i="1" s="1"/>
  <c r="H389" i="1"/>
  <c r="J389" i="1" s="1"/>
  <c r="H396" i="1"/>
  <c r="J396" i="1" s="1"/>
  <c r="H402" i="1"/>
  <c r="J402" i="1" s="1"/>
  <c r="F416" i="1"/>
  <c r="I416" i="1" s="1"/>
  <c r="F433" i="1"/>
  <c r="I433" i="1" s="1"/>
  <c r="F439" i="1"/>
  <c r="I439" i="1" s="1"/>
  <c r="H444" i="1"/>
  <c r="J444" i="1" s="1"/>
  <c r="H462" i="1"/>
  <c r="J462" i="1" s="1"/>
  <c r="F473" i="1"/>
  <c r="I473" i="1" s="1"/>
  <c r="F479" i="1"/>
  <c r="I479" i="1" s="1"/>
  <c r="H485" i="1"/>
  <c r="J485" i="1" s="1"/>
  <c r="F491" i="1"/>
  <c r="I491" i="1" s="1"/>
  <c r="H496" i="1"/>
  <c r="J496" i="1" s="1"/>
  <c r="H502" i="1"/>
  <c r="J502" i="1" s="1"/>
  <c r="H528" i="1"/>
  <c r="J528" i="1" s="1"/>
  <c r="F539" i="1"/>
  <c r="I539" i="1" s="1"/>
  <c r="F549" i="1"/>
  <c r="I549" i="1" s="1"/>
  <c r="H559" i="1"/>
  <c r="J559" i="1" s="1"/>
  <c r="H564" i="1"/>
  <c r="J564" i="1" s="1"/>
  <c r="F570" i="1"/>
  <c r="I570" i="1" s="1"/>
  <c r="H580" i="1"/>
  <c r="J580" i="1" s="1"/>
  <c r="F585" i="1"/>
  <c r="I585" i="1" s="1"/>
  <c r="F598" i="1"/>
  <c r="I598" i="1" s="1"/>
  <c r="H602" i="1"/>
  <c r="J602" i="1" s="1"/>
  <c r="H621" i="1"/>
  <c r="J621" i="1" s="1"/>
  <c r="H644" i="1"/>
  <c r="J644" i="1" s="1"/>
  <c r="H701" i="1"/>
  <c r="J701" i="1" s="1"/>
  <c r="H706" i="1"/>
  <c r="J706" i="1" s="1"/>
  <c r="H712" i="1"/>
  <c r="J712" i="1" s="1"/>
  <c r="F730" i="1"/>
  <c r="I730" i="1" s="1"/>
  <c r="F735" i="1"/>
  <c r="I735" i="1" s="1"/>
  <c r="F746" i="1"/>
  <c r="I746" i="1" s="1"/>
  <c r="H772" i="1"/>
  <c r="J772" i="1" s="1"/>
  <c r="H777" i="1"/>
  <c r="J777" i="1" s="1"/>
  <c r="F783" i="1"/>
  <c r="I783" i="1" s="1"/>
  <c r="F818" i="1"/>
  <c r="I818" i="1" s="1"/>
  <c r="F828" i="1"/>
  <c r="I828" i="1" s="1"/>
  <c r="F849" i="1"/>
  <c r="I849" i="1" s="1"/>
  <c r="H890" i="1"/>
  <c r="J890" i="1" s="1"/>
  <c r="H876" i="1"/>
  <c r="J876" i="1" s="1"/>
  <c r="F862" i="1"/>
  <c r="I862" i="1" s="1"/>
  <c r="H26" i="1"/>
  <c r="J26" i="1" s="1"/>
  <c r="H34" i="1"/>
  <c r="J34" i="1" s="1"/>
  <c r="H55" i="1"/>
  <c r="J55" i="1" s="1"/>
  <c r="F65" i="1"/>
  <c r="I65" i="1" s="1"/>
  <c r="F86" i="1"/>
  <c r="I86" i="1" s="1"/>
  <c r="F104" i="1"/>
  <c r="I104" i="1" s="1"/>
  <c r="F134" i="1"/>
  <c r="I134" i="1" s="1"/>
  <c r="F143" i="1"/>
  <c r="I143" i="1" s="1"/>
  <c r="H172" i="1"/>
  <c r="J172" i="1" s="1"/>
  <c r="H193" i="1"/>
  <c r="J193" i="1" s="1"/>
  <c r="H214" i="1"/>
  <c r="J214" i="1" s="1"/>
  <c r="H223" i="1"/>
  <c r="J223" i="1" s="1"/>
  <c r="F251" i="1"/>
  <c r="I251" i="1" s="1"/>
  <c r="H259" i="1"/>
  <c r="J259" i="1" s="1"/>
  <c r="F275" i="1"/>
  <c r="I275" i="1" s="1"/>
  <c r="H290" i="1"/>
  <c r="J290" i="1" s="1"/>
  <c r="F905" i="1"/>
  <c r="I905" i="1" s="1"/>
  <c r="F888" i="1"/>
  <c r="I888" i="1" s="1"/>
  <c r="F875" i="1"/>
  <c r="I875" i="1" s="1"/>
  <c r="F861" i="1"/>
  <c r="I861" i="1" s="1"/>
  <c r="K861" i="1" s="1"/>
  <c r="F27" i="1"/>
  <c r="I27" i="1" s="1"/>
  <c r="F46" i="1"/>
  <c r="I46" i="1" s="1"/>
  <c r="H86" i="1"/>
  <c r="J86" i="1" s="1"/>
  <c r="F124" i="1"/>
  <c r="I124" i="1" s="1"/>
  <c r="H134" i="1"/>
  <c r="J134" i="1" s="1"/>
  <c r="H143" i="1"/>
  <c r="J143" i="1" s="1"/>
  <c r="F163" i="1"/>
  <c r="I163" i="1" s="1"/>
  <c r="F183" i="1"/>
  <c r="I183" i="1" s="1"/>
  <c r="K183" i="1" s="1"/>
  <c r="F204" i="1"/>
  <c r="I204" i="1" s="1"/>
  <c r="K204" i="1" s="1"/>
  <c r="F224" i="1"/>
  <c r="I224" i="1" s="1"/>
  <c r="H233" i="1"/>
  <c r="J233" i="1" s="1"/>
  <c r="F260" i="1"/>
  <c r="I260" i="1" s="1"/>
  <c r="F268" i="1"/>
  <c r="I268" i="1" s="1"/>
  <c r="H283" i="1"/>
  <c r="J283" i="1" s="1"/>
  <c r="F297" i="1"/>
  <c r="I297" i="1" s="1"/>
  <c r="H307" i="1"/>
  <c r="J307" i="1" s="1"/>
  <c r="F337" i="1"/>
  <c r="I337" i="1" s="1"/>
  <c r="F404" i="1"/>
  <c r="I404" i="1" s="1"/>
  <c r="F410" i="1"/>
  <c r="I410" i="1" s="1"/>
  <c r="H434" i="1"/>
  <c r="J434" i="1" s="1"/>
  <c r="F457" i="1"/>
  <c r="I457" i="1" s="1"/>
  <c r="F474" i="1"/>
  <c r="I474" i="1" s="1"/>
  <c r="H497" i="1"/>
  <c r="J497" i="1" s="1"/>
  <c r="F503" i="1"/>
  <c r="I503" i="1" s="1"/>
  <c r="F508" i="1"/>
  <c r="I508" i="1" s="1"/>
  <c r="F523" i="1"/>
  <c r="I523" i="1" s="1"/>
  <c r="H534" i="1"/>
  <c r="J534" i="1" s="1"/>
  <c r="H544" i="1"/>
  <c r="J544" i="1" s="1"/>
  <c r="H555" i="1"/>
  <c r="J555" i="1" s="1"/>
  <c r="H560" i="1"/>
  <c r="J560" i="1" s="1"/>
  <c r="H565" i="1"/>
  <c r="J565" i="1" s="1"/>
  <c r="F575" i="1"/>
  <c r="I575" i="1" s="1"/>
  <c r="F590" i="1"/>
  <c r="I590" i="1" s="1"/>
  <c r="H594" i="1"/>
  <c r="J594" i="1" s="1"/>
  <c r="H607" i="1"/>
  <c r="J607" i="1" s="1"/>
  <c r="F612" i="1"/>
  <c r="I612" i="1" s="1"/>
  <c r="H617" i="1"/>
  <c r="J617" i="1" s="1"/>
  <c r="H651" i="1"/>
  <c r="J651" i="1" s="1"/>
  <c r="H661" i="1"/>
  <c r="J661" i="1" s="1"/>
  <c r="F666" i="1"/>
  <c r="I666" i="1" s="1"/>
  <c r="H677" i="1"/>
  <c r="J677" i="1" s="1"/>
  <c r="H692" i="1"/>
  <c r="J692" i="1" s="1"/>
  <c r="F702" i="1"/>
  <c r="I702" i="1" s="1"/>
  <c r="F713" i="1"/>
  <c r="I713" i="1" s="1"/>
  <c r="H718" i="1"/>
  <c r="J718" i="1" s="1"/>
  <c r="F724" i="1"/>
  <c r="I724" i="1" s="1"/>
  <c r="H741" i="1"/>
  <c r="J741" i="1" s="1"/>
  <c r="F747" i="1"/>
  <c r="I747" i="1" s="1"/>
  <c r="H751" i="1"/>
  <c r="J751" i="1" s="1"/>
  <c r="H767" i="1"/>
  <c r="J767" i="1" s="1"/>
  <c r="H773" i="1"/>
  <c r="J773" i="1" s="1"/>
  <c r="F778" i="1"/>
  <c r="I778" i="1" s="1"/>
  <c r="F789" i="1"/>
  <c r="I789" i="1" s="1"/>
  <c r="H794" i="1"/>
  <c r="J794" i="1" s="1"/>
  <c r="H799" i="1"/>
  <c r="J799" i="1" s="1"/>
  <c r="H804" i="1"/>
  <c r="J804" i="1" s="1"/>
  <c r="H809" i="1"/>
  <c r="J809" i="1" s="1"/>
  <c r="H814" i="1"/>
  <c r="J814" i="1" s="1"/>
  <c r="H823" i="1"/>
  <c r="J823" i="1" s="1"/>
  <c r="F829" i="1"/>
  <c r="I829" i="1" s="1"/>
  <c r="H839" i="1"/>
  <c r="J839" i="1" s="1"/>
  <c r="F844" i="1"/>
  <c r="I844" i="1" s="1"/>
  <c r="F912" i="1"/>
  <c r="I912" i="1" s="1"/>
  <c r="H917" i="1"/>
  <c r="J917" i="1" s="1"/>
  <c r="F887" i="1"/>
  <c r="I887" i="1" s="1"/>
  <c r="H872" i="1"/>
  <c r="J872" i="1" s="1"/>
  <c r="H95" i="1"/>
  <c r="J95" i="1" s="1"/>
  <c r="F115" i="1"/>
  <c r="I115" i="1" s="1"/>
  <c r="H135" i="1"/>
  <c r="J135" i="1" s="1"/>
  <c r="H195" i="1"/>
  <c r="J195" i="1" s="1"/>
  <c r="F270" i="1"/>
  <c r="I270" i="1" s="1"/>
  <c r="H298" i="1"/>
  <c r="J298" i="1" s="1"/>
  <c r="F316" i="1"/>
  <c r="I316" i="1" s="1"/>
  <c r="K316" i="1" s="1"/>
  <c r="H330" i="1"/>
  <c r="J330" i="1" s="1"/>
  <c r="H345" i="1"/>
  <c r="J345" i="1" s="1"/>
  <c r="H360" i="1"/>
  <c r="J360" i="1" s="1"/>
  <c r="H384" i="1"/>
  <c r="J384" i="1" s="1"/>
  <c r="H904" i="1"/>
  <c r="J904" i="1" s="1"/>
  <c r="H887" i="1"/>
  <c r="J887" i="1" s="1"/>
  <c r="F873" i="1"/>
  <c r="I873" i="1" s="1"/>
  <c r="F859" i="1"/>
  <c r="I859" i="1" s="1"/>
  <c r="H27" i="1"/>
  <c r="J27" i="1" s="1"/>
  <c r="H46" i="1"/>
  <c r="J46" i="1" s="1"/>
  <c r="H56" i="1"/>
  <c r="J56" i="1" s="1"/>
  <c r="F77" i="1"/>
  <c r="I77" i="1" s="1"/>
  <c r="F95" i="1"/>
  <c r="I95" i="1" s="1"/>
  <c r="H105" i="1"/>
  <c r="J105" i="1" s="1"/>
  <c r="H124" i="1"/>
  <c r="J124" i="1" s="1"/>
  <c r="F135" i="1"/>
  <c r="I135" i="1" s="1"/>
  <c r="K135" i="1" s="1"/>
  <c r="H163" i="1"/>
  <c r="J163" i="1" s="1"/>
  <c r="F173" i="1"/>
  <c r="I173" i="1" s="1"/>
  <c r="H183" i="1"/>
  <c r="J183" i="1" s="1"/>
  <c r="F195" i="1"/>
  <c r="I195" i="1" s="1"/>
  <c r="H224" i="1"/>
  <c r="J224" i="1" s="1"/>
  <c r="H252" i="1"/>
  <c r="J252" i="1" s="1"/>
  <c r="H260" i="1"/>
  <c r="J260" i="1" s="1"/>
  <c r="H276" i="1"/>
  <c r="J276" i="1" s="1"/>
  <c r="H297" i="1"/>
  <c r="J297" i="1" s="1"/>
  <c r="F308" i="1"/>
  <c r="I308" i="1" s="1"/>
  <c r="F330" i="1"/>
  <c r="I330" i="1" s="1"/>
  <c r="F345" i="1"/>
  <c r="I345" i="1" s="1"/>
  <c r="F353" i="1"/>
  <c r="I353" i="1" s="1"/>
  <c r="F360" i="1"/>
  <c r="I360" i="1" s="1"/>
  <c r="H368" i="1"/>
  <c r="J368" i="1" s="1"/>
  <c r="F384" i="1"/>
  <c r="I384" i="1" s="1"/>
  <c r="K384" i="1" s="1"/>
  <c r="F397" i="1"/>
  <c r="I397" i="1" s="1"/>
  <c r="H404" i="1"/>
  <c r="J404" i="1" s="1"/>
  <c r="H410" i="1"/>
  <c r="J410" i="1" s="1"/>
  <c r="F429" i="1"/>
  <c r="I429" i="1" s="1"/>
  <c r="F440" i="1"/>
  <c r="I440" i="1" s="1"/>
  <c r="F451" i="1"/>
  <c r="I451" i="1" s="1"/>
  <c r="H457" i="1"/>
  <c r="J457" i="1" s="1"/>
  <c r="H468" i="1"/>
  <c r="J468" i="1" s="1"/>
  <c r="H474" i="1"/>
  <c r="J474" i="1" s="1"/>
  <c r="F486" i="1"/>
  <c r="I486" i="1" s="1"/>
  <c r="H503" i="1"/>
  <c r="J503" i="1" s="1"/>
  <c r="H523" i="1"/>
  <c r="J523" i="1" s="1"/>
  <c r="F529" i="1"/>
  <c r="I529" i="1" s="1"/>
  <c r="F540" i="1"/>
  <c r="I540" i="1" s="1"/>
  <c r="F550" i="1"/>
  <c r="I550" i="1" s="1"/>
  <c r="F556" i="1"/>
  <c r="I556" i="1" s="1"/>
  <c r="H575" i="1"/>
  <c r="J575" i="1" s="1"/>
  <c r="F581" i="1"/>
  <c r="I581" i="1" s="1"/>
  <c r="H590" i="1"/>
  <c r="J590" i="1" s="1"/>
  <c r="F599" i="1"/>
  <c r="I599" i="1" s="1"/>
  <c r="F603" i="1"/>
  <c r="I603" i="1" s="1"/>
  <c r="H612" i="1"/>
  <c r="J612" i="1" s="1"/>
  <c r="F622" i="1"/>
  <c r="I622" i="1" s="1"/>
  <c r="F627" i="1"/>
  <c r="I627" i="1" s="1"/>
  <c r="F635" i="1"/>
  <c r="I635" i="1" s="1"/>
  <c r="F640" i="1"/>
  <c r="I640" i="1" s="1"/>
  <c r="H666" i="1"/>
  <c r="J666" i="1" s="1"/>
  <c r="F672" i="1"/>
  <c r="I672" i="1" s="1"/>
  <c r="H702" i="1"/>
  <c r="J702" i="1" s="1"/>
  <c r="H713" i="1"/>
  <c r="J713" i="1" s="1"/>
  <c r="H724" i="1"/>
  <c r="J724" i="1" s="1"/>
  <c r="F736" i="1"/>
  <c r="I736" i="1" s="1"/>
  <c r="H747" i="1"/>
  <c r="J747" i="1" s="1"/>
  <c r="F757" i="1"/>
  <c r="I757" i="1" s="1"/>
  <c r="F768" i="1"/>
  <c r="I768" i="1" s="1"/>
  <c r="H778" i="1"/>
  <c r="J778" i="1" s="1"/>
  <c r="F784" i="1"/>
  <c r="I784" i="1" s="1"/>
  <c r="H789" i="1"/>
  <c r="J789" i="1" s="1"/>
  <c r="F800" i="1"/>
  <c r="I800" i="1" s="1"/>
  <c r="H829" i="1"/>
  <c r="J829" i="1" s="1"/>
  <c r="H844" i="1"/>
  <c r="J844" i="1" s="1"/>
  <c r="H912" i="1"/>
  <c r="J912" i="1" s="1"/>
  <c r="H857" i="1"/>
  <c r="J857" i="1" s="1"/>
  <c r="F37" i="1"/>
  <c r="I37" i="1" s="1"/>
  <c r="H77" i="1"/>
  <c r="J77" i="1" s="1"/>
  <c r="F87" i="1"/>
  <c r="I87" i="1" s="1"/>
  <c r="F164" i="1"/>
  <c r="I164" i="1" s="1"/>
  <c r="K164" i="1" s="1"/>
  <c r="F184" i="1"/>
  <c r="I184" i="1" s="1"/>
  <c r="F291" i="1"/>
  <c r="I291" i="1" s="1"/>
  <c r="H308" i="1"/>
  <c r="J308" i="1" s="1"/>
  <c r="F322" i="1"/>
  <c r="I322" i="1" s="1"/>
  <c r="H353" i="1"/>
  <c r="J353" i="1" s="1"/>
  <c r="H879" i="1"/>
  <c r="J879" i="1" s="1"/>
  <c r="F856" i="1"/>
  <c r="I856" i="1" s="1"/>
  <c r="F101" i="1"/>
  <c r="I101" i="1" s="1"/>
  <c r="F116" i="1"/>
  <c r="I116" i="1" s="1"/>
  <c r="F130" i="1"/>
  <c r="I130" i="1" s="1"/>
  <c r="F174" i="1"/>
  <c r="I174" i="1" s="1"/>
  <c r="H203" i="1"/>
  <c r="J203" i="1" s="1"/>
  <c r="H231" i="1"/>
  <c r="J231" i="1" s="1"/>
  <c r="F246" i="1"/>
  <c r="I246" i="1" s="1"/>
  <c r="H344" i="1"/>
  <c r="J344" i="1" s="1"/>
  <c r="H365" i="1"/>
  <c r="J365" i="1" s="1"/>
  <c r="H376" i="1"/>
  <c r="J376" i="1" s="1"/>
  <c r="F386" i="1"/>
  <c r="I386" i="1" s="1"/>
  <c r="F395" i="1"/>
  <c r="I395" i="1" s="1"/>
  <c r="F411" i="1"/>
  <c r="I411" i="1" s="1"/>
  <c r="H418" i="1"/>
  <c r="J418" i="1" s="1"/>
  <c r="F426" i="1"/>
  <c r="I426" i="1" s="1"/>
  <c r="H439" i="1"/>
  <c r="J439" i="1" s="1"/>
  <c r="F446" i="1"/>
  <c r="I446" i="1" s="1"/>
  <c r="H466" i="1"/>
  <c r="J466" i="1" s="1"/>
  <c r="F475" i="1"/>
  <c r="I475" i="1" s="1"/>
  <c r="H489" i="1"/>
  <c r="J489" i="1" s="1"/>
  <c r="H510" i="1"/>
  <c r="J510" i="1" s="1"/>
  <c r="H521" i="1"/>
  <c r="J521" i="1" s="1"/>
  <c r="F542" i="1"/>
  <c r="I542" i="1" s="1"/>
  <c r="F548" i="1"/>
  <c r="I548" i="1" s="1"/>
  <c r="H554" i="1"/>
  <c r="J554" i="1" s="1"/>
  <c r="F561" i="1"/>
  <c r="I561" i="1" s="1"/>
  <c r="F573" i="1"/>
  <c r="I573" i="1" s="1"/>
  <c r="H579" i="1"/>
  <c r="J579" i="1" s="1"/>
  <c r="F586" i="1"/>
  <c r="I586" i="1" s="1"/>
  <c r="H591" i="1"/>
  <c r="J591" i="1" s="1"/>
  <c r="H596" i="1"/>
  <c r="J596" i="1" s="1"/>
  <c r="F607" i="1"/>
  <c r="I607" i="1" s="1"/>
  <c r="H613" i="1"/>
  <c r="J613" i="1" s="1"/>
  <c r="F625" i="1"/>
  <c r="I625" i="1" s="1"/>
  <c r="H641" i="1"/>
  <c r="J641" i="1" s="1"/>
  <c r="F655" i="1"/>
  <c r="I655" i="1" s="1"/>
  <c r="F668" i="1"/>
  <c r="I668" i="1" s="1"/>
  <c r="H674" i="1"/>
  <c r="J674" i="1" s="1"/>
  <c r="H681" i="1"/>
  <c r="J681" i="1" s="1"/>
  <c r="H699" i="1"/>
  <c r="J699" i="1" s="1"/>
  <c r="F712" i="1"/>
  <c r="I712" i="1" s="1"/>
  <c r="H719" i="1"/>
  <c r="J719" i="1" s="1"/>
  <c r="H726" i="1"/>
  <c r="J726" i="1" s="1"/>
  <c r="H733" i="1"/>
  <c r="J733" i="1" s="1"/>
  <c r="F740" i="1"/>
  <c r="I740" i="1" s="1"/>
  <c r="F753" i="1"/>
  <c r="I753" i="1" s="1"/>
  <c r="H759" i="1"/>
  <c r="J759" i="1" s="1"/>
  <c r="F766" i="1"/>
  <c r="I766" i="1" s="1"/>
  <c r="F773" i="1"/>
  <c r="I773" i="1" s="1"/>
  <c r="H779" i="1"/>
  <c r="J779" i="1" s="1"/>
  <c r="H786" i="1"/>
  <c r="J786" i="1" s="1"/>
  <c r="H792" i="1"/>
  <c r="J792" i="1" s="1"/>
  <c r="H805" i="1"/>
  <c r="J805" i="1" s="1"/>
  <c r="F822" i="1"/>
  <c r="I822" i="1" s="1"/>
  <c r="F830" i="1"/>
  <c r="I830" i="1" s="1"/>
  <c r="H835" i="1"/>
  <c r="J835" i="1" s="1"/>
  <c r="F919" i="1"/>
  <c r="I919" i="1" s="1"/>
  <c r="H902" i="1"/>
  <c r="J902" i="1" s="1"/>
  <c r="F879" i="1"/>
  <c r="I879" i="1" s="1"/>
  <c r="H855" i="1"/>
  <c r="J855" i="1" s="1"/>
  <c r="F31" i="1"/>
  <c r="I31" i="1" s="1"/>
  <c r="F62" i="1"/>
  <c r="I62" i="1" s="1"/>
  <c r="F76" i="1"/>
  <c r="I76" i="1" s="1"/>
  <c r="H90" i="1"/>
  <c r="J90" i="1" s="1"/>
  <c r="H130" i="1"/>
  <c r="J130" i="1" s="1"/>
  <c r="F206" i="1"/>
  <c r="I206" i="1" s="1"/>
  <c r="K206" i="1" s="1"/>
  <c r="F220" i="1"/>
  <c r="I220" i="1" s="1"/>
  <c r="F232" i="1"/>
  <c r="I232" i="1" s="1"/>
  <c r="H246" i="1"/>
  <c r="J246" i="1" s="1"/>
  <c r="F258" i="1"/>
  <c r="I258" i="1" s="1"/>
  <c r="H280" i="1"/>
  <c r="J280" i="1" s="1"/>
  <c r="F303" i="1"/>
  <c r="I303" i="1" s="1"/>
  <c r="H316" i="1"/>
  <c r="J316" i="1" s="1"/>
  <c r="H355" i="1"/>
  <c r="J355" i="1" s="1"/>
  <c r="F366" i="1"/>
  <c r="I366" i="1" s="1"/>
  <c r="H378" i="1"/>
  <c r="J378" i="1" s="1"/>
  <c r="H386" i="1"/>
  <c r="J386" i="1" s="1"/>
  <c r="H395" i="1"/>
  <c r="J395" i="1" s="1"/>
  <c r="F402" i="1"/>
  <c r="I402" i="1" s="1"/>
  <c r="H411" i="1"/>
  <c r="J411" i="1" s="1"/>
  <c r="H419" i="1"/>
  <c r="J419" i="1" s="1"/>
  <c r="H426" i="1"/>
  <c r="J426" i="1" s="1"/>
  <c r="H432" i="1"/>
  <c r="J432" i="1" s="1"/>
  <c r="H440" i="1"/>
  <c r="J440" i="1" s="1"/>
  <c r="H446" i="1"/>
  <c r="J446" i="1" s="1"/>
  <c r="H454" i="1"/>
  <c r="J454" i="1" s="1"/>
  <c r="F461" i="1"/>
  <c r="I461" i="1" s="1"/>
  <c r="H475" i="1"/>
  <c r="J475" i="1" s="1"/>
  <c r="F496" i="1"/>
  <c r="I496" i="1" s="1"/>
  <c r="F522" i="1"/>
  <c r="I522" i="1" s="1"/>
  <c r="K522" i="1" s="1"/>
  <c r="H529" i="1"/>
  <c r="J529" i="1" s="1"/>
  <c r="H536" i="1"/>
  <c r="J536" i="1" s="1"/>
  <c r="H542" i="1"/>
  <c r="J542" i="1" s="1"/>
  <c r="H548" i="1"/>
  <c r="J548" i="1" s="1"/>
  <c r="F555" i="1"/>
  <c r="I555" i="1" s="1"/>
  <c r="H561" i="1"/>
  <c r="J561" i="1" s="1"/>
  <c r="F568" i="1"/>
  <c r="I568" i="1" s="1"/>
  <c r="H573" i="1"/>
  <c r="J573" i="1" s="1"/>
  <c r="F580" i="1"/>
  <c r="I580" i="1" s="1"/>
  <c r="H586" i="1"/>
  <c r="J586" i="1" s="1"/>
  <c r="F608" i="1"/>
  <c r="I608" i="1" s="1"/>
  <c r="H625" i="1"/>
  <c r="J625" i="1" s="1"/>
  <c r="H655" i="1"/>
  <c r="J655" i="1" s="1"/>
  <c r="F662" i="1"/>
  <c r="I662" i="1" s="1"/>
  <c r="H668" i="1"/>
  <c r="J668" i="1" s="1"/>
  <c r="F688" i="1"/>
  <c r="I688" i="1" s="1"/>
  <c r="F694" i="1"/>
  <c r="I694" i="1" s="1"/>
  <c r="F705" i="1"/>
  <c r="I705" i="1" s="1"/>
  <c r="F727" i="1"/>
  <c r="I727" i="1" s="1"/>
  <c r="F734" i="1"/>
  <c r="I734" i="1" s="1"/>
  <c r="H740" i="1"/>
  <c r="J740" i="1" s="1"/>
  <c r="H753" i="1"/>
  <c r="J753" i="1" s="1"/>
  <c r="H766" i="1"/>
  <c r="J766" i="1" s="1"/>
  <c r="F799" i="1"/>
  <c r="I799" i="1" s="1"/>
  <c r="F811" i="1"/>
  <c r="I811" i="1" s="1"/>
  <c r="F817" i="1"/>
  <c r="I817" i="1" s="1"/>
  <c r="H822" i="1"/>
  <c r="J822" i="1" s="1"/>
  <c r="H830" i="1"/>
  <c r="J830" i="1" s="1"/>
  <c r="F842" i="1"/>
  <c r="I842" i="1" s="1"/>
  <c r="F848" i="1"/>
  <c r="I848" i="1" s="1"/>
  <c r="H919" i="1"/>
  <c r="J919" i="1" s="1"/>
  <c r="H901" i="1"/>
  <c r="J901" i="1" s="1"/>
  <c r="F47" i="1"/>
  <c r="I47" i="1" s="1"/>
  <c r="H62" i="1"/>
  <c r="J62" i="1" s="1"/>
  <c r="F78" i="1"/>
  <c r="I78" i="1" s="1"/>
  <c r="H91" i="1"/>
  <c r="J91" i="1" s="1"/>
  <c r="H117" i="1"/>
  <c r="J117" i="1" s="1"/>
  <c r="F131" i="1"/>
  <c r="I131" i="1" s="1"/>
  <c r="F148" i="1"/>
  <c r="I148" i="1" s="1"/>
  <c r="H159" i="1"/>
  <c r="J159" i="1" s="1"/>
  <c r="F176" i="1"/>
  <c r="I176" i="1" s="1"/>
  <c r="F189" i="1"/>
  <c r="I189" i="1" s="1"/>
  <c r="H207" i="1"/>
  <c r="J207" i="1" s="1"/>
  <c r="H220" i="1"/>
  <c r="J220" i="1" s="1"/>
  <c r="F247" i="1"/>
  <c r="I247" i="1" s="1"/>
  <c r="H258" i="1"/>
  <c r="J258" i="1" s="1"/>
  <c r="H271" i="1"/>
  <c r="J271" i="1" s="1"/>
  <c r="H303" i="1"/>
  <c r="J303" i="1" s="1"/>
  <c r="F346" i="1"/>
  <c r="I346" i="1" s="1"/>
  <c r="H356" i="1"/>
  <c r="J356" i="1" s="1"/>
  <c r="H366" i="1"/>
  <c r="J366" i="1" s="1"/>
  <c r="F387" i="1"/>
  <c r="I387" i="1" s="1"/>
  <c r="F403" i="1"/>
  <c r="I403" i="1" s="1"/>
  <c r="H461" i="1"/>
  <c r="J461" i="1" s="1"/>
  <c r="F469" i="1"/>
  <c r="I469" i="1" s="1"/>
  <c r="F476" i="1"/>
  <c r="I476" i="1" s="1"/>
  <c r="F490" i="1"/>
  <c r="I490" i="1" s="1"/>
  <c r="F497" i="1"/>
  <c r="I497" i="1" s="1"/>
  <c r="H504" i="1"/>
  <c r="J504" i="1" s="1"/>
  <c r="F516" i="1"/>
  <c r="I516" i="1" s="1"/>
  <c r="H522" i="1"/>
  <c r="J522" i="1" s="1"/>
  <c r="H556" i="1"/>
  <c r="J556" i="1" s="1"/>
  <c r="H568" i="1"/>
  <c r="J568" i="1" s="1"/>
  <c r="F587" i="1"/>
  <c r="I587" i="1" s="1"/>
  <c r="F592" i="1"/>
  <c r="I592" i="1" s="1"/>
  <c r="F602" i="1"/>
  <c r="I602" i="1" s="1"/>
  <c r="H608" i="1"/>
  <c r="J608" i="1" s="1"/>
  <c r="F614" i="1"/>
  <c r="I614" i="1" s="1"/>
  <c r="F620" i="1"/>
  <c r="I620" i="1" s="1"/>
  <c r="F626" i="1"/>
  <c r="I626" i="1" s="1"/>
  <c r="F631" i="1"/>
  <c r="I631" i="1" s="1"/>
  <c r="F636" i="1"/>
  <c r="I636" i="1" s="1"/>
  <c r="F649" i="1"/>
  <c r="I649" i="1" s="1"/>
  <c r="H662" i="1"/>
  <c r="J662" i="1" s="1"/>
  <c r="F675" i="1"/>
  <c r="I675" i="1" s="1"/>
  <c r="H688" i="1"/>
  <c r="J688" i="1" s="1"/>
  <c r="H694" i="1"/>
  <c r="J694" i="1" s="1"/>
  <c r="F700" i="1"/>
  <c r="I700" i="1" s="1"/>
  <c r="H705" i="1"/>
  <c r="J705" i="1" s="1"/>
  <c r="F720" i="1"/>
  <c r="I720" i="1" s="1"/>
  <c r="H727" i="1"/>
  <c r="J727" i="1" s="1"/>
  <c r="H734" i="1"/>
  <c r="J734" i="1" s="1"/>
  <c r="F741" i="1"/>
  <c r="I741" i="1" s="1"/>
  <c r="F748" i="1"/>
  <c r="I748" i="1" s="1"/>
  <c r="F760" i="1"/>
  <c r="I760" i="1" s="1"/>
  <c r="F774" i="1"/>
  <c r="I774" i="1" s="1"/>
  <c r="F780" i="1"/>
  <c r="I780" i="1" s="1"/>
  <c r="F793" i="1"/>
  <c r="I793" i="1" s="1"/>
  <c r="H800" i="1"/>
  <c r="J800" i="1" s="1"/>
  <c r="H811" i="1"/>
  <c r="J811" i="1" s="1"/>
  <c r="H817" i="1"/>
  <c r="J817" i="1" s="1"/>
  <c r="F823" i="1"/>
  <c r="I823" i="1" s="1"/>
  <c r="F836" i="1"/>
  <c r="I836" i="1" s="1"/>
  <c r="H842" i="1"/>
  <c r="J842" i="1" s="1"/>
  <c r="H848" i="1"/>
  <c r="J848" i="1" s="1"/>
  <c r="F913" i="1"/>
  <c r="I913" i="1" s="1"/>
  <c r="H913" i="1"/>
  <c r="J913" i="1" s="1"/>
  <c r="H20" i="1"/>
  <c r="J20" i="1" s="1"/>
  <c r="H33" i="1"/>
  <c r="J33" i="1" s="1"/>
  <c r="F63" i="1"/>
  <c r="I63" i="1" s="1"/>
  <c r="H92" i="1"/>
  <c r="J92" i="1" s="1"/>
  <c r="H106" i="1"/>
  <c r="J106" i="1" s="1"/>
  <c r="F118" i="1"/>
  <c r="I118" i="1" s="1"/>
  <c r="H221" i="1"/>
  <c r="J221" i="1" s="1"/>
  <c r="F284" i="1"/>
  <c r="I284" i="1" s="1"/>
  <c r="H304" i="1"/>
  <c r="J304" i="1" s="1"/>
  <c r="H326" i="1"/>
  <c r="J326" i="1" s="1"/>
  <c r="F347" i="1"/>
  <c r="I347" i="1" s="1"/>
  <c r="F396" i="1"/>
  <c r="I396" i="1" s="1"/>
  <c r="F412" i="1"/>
  <c r="I412" i="1" s="1"/>
  <c r="H427" i="1"/>
  <c r="J427" i="1" s="1"/>
  <c r="F441" i="1"/>
  <c r="I441" i="1" s="1"/>
  <c r="H455" i="1"/>
  <c r="J455" i="1" s="1"/>
  <c r="H498" i="1"/>
  <c r="J498" i="1" s="1"/>
  <c r="H511" i="1"/>
  <c r="J511" i="1" s="1"/>
  <c r="H537" i="1"/>
  <c r="J537" i="1" s="1"/>
  <c r="H549" i="1"/>
  <c r="J549" i="1" s="1"/>
  <c r="F562" i="1"/>
  <c r="I562" i="1" s="1"/>
  <c r="H603" i="1"/>
  <c r="J603" i="1" s="1"/>
  <c r="F663" i="1"/>
  <c r="I663" i="1" s="1"/>
  <c r="F695" i="1"/>
  <c r="I695" i="1" s="1"/>
  <c r="H714" i="1"/>
  <c r="J714" i="1" s="1"/>
  <c r="H768" i="1"/>
  <c r="J768" i="1" s="1"/>
  <c r="F781" i="1"/>
  <c r="I781" i="1" s="1"/>
  <c r="F794" i="1"/>
  <c r="I794" i="1" s="1"/>
  <c r="K794" i="1" s="1"/>
  <c r="H806" i="1"/>
  <c r="J806" i="1" s="1"/>
  <c r="F831" i="1"/>
  <c r="I831" i="1" s="1"/>
  <c r="F850" i="1"/>
  <c r="I850" i="1" s="1"/>
  <c r="H854" i="1"/>
  <c r="J854" i="1" s="1"/>
  <c r="H32" i="1"/>
  <c r="J32" i="1" s="1"/>
  <c r="H78" i="1"/>
  <c r="J78" i="1" s="1"/>
  <c r="K78" i="1" s="1"/>
  <c r="F106" i="1"/>
  <c r="I106" i="1" s="1"/>
  <c r="F133" i="1"/>
  <c r="I133" i="1" s="1"/>
  <c r="H148" i="1"/>
  <c r="J148" i="1" s="1"/>
  <c r="H160" i="1"/>
  <c r="J160" i="1" s="1"/>
  <c r="H177" i="1"/>
  <c r="J177" i="1" s="1"/>
  <c r="H189" i="1"/>
  <c r="J189" i="1" s="1"/>
  <c r="F221" i="1"/>
  <c r="I221" i="1" s="1"/>
  <c r="F248" i="1"/>
  <c r="I248" i="1" s="1"/>
  <c r="F261" i="1"/>
  <c r="I261" i="1" s="1"/>
  <c r="H272" i="1"/>
  <c r="J272" i="1" s="1"/>
  <c r="F282" i="1"/>
  <c r="I282" i="1" s="1"/>
  <c r="F293" i="1"/>
  <c r="I293" i="1" s="1"/>
  <c r="F326" i="1"/>
  <c r="I326" i="1" s="1"/>
  <c r="H346" i="1"/>
  <c r="J346" i="1" s="1"/>
  <c r="H357" i="1"/>
  <c r="J357" i="1" s="1"/>
  <c r="F379" i="1"/>
  <c r="I379" i="1" s="1"/>
  <c r="F427" i="1"/>
  <c r="I427" i="1" s="1"/>
  <c r="F455" i="1"/>
  <c r="I455" i="1" s="1"/>
  <c r="F462" i="1"/>
  <c r="I462" i="1" s="1"/>
  <c r="H469" i="1"/>
  <c r="J469" i="1" s="1"/>
  <c r="H476" i="1"/>
  <c r="J476" i="1" s="1"/>
  <c r="H490" i="1"/>
  <c r="J490" i="1" s="1"/>
  <c r="F498" i="1"/>
  <c r="I498" i="1" s="1"/>
  <c r="F505" i="1"/>
  <c r="I505" i="1" s="1"/>
  <c r="F511" i="1"/>
  <c r="I511" i="1" s="1"/>
  <c r="H516" i="1"/>
  <c r="J516" i="1" s="1"/>
  <c r="F530" i="1"/>
  <c r="I530" i="1" s="1"/>
  <c r="F537" i="1"/>
  <c r="I537" i="1" s="1"/>
  <c r="H581" i="1"/>
  <c r="J581" i="1" s="1"/>
  <c r="H587" i="1"/>
  <c r="J587" i="1" s="1"/>
  <c r="H592" i="1"/>
  <c r="J592" i="1" s="1"/>
  <c r="H614" i="1"/>
  <c r="J614" i="1" s="1"/>
  <c r="H620" i="1"/>
  <c r="J620" i="1" s="1"/>
  <c r="H626" i="1"/>
  <c r="J626" i="1" s="1"/>
  <c r="H631" i="1"/>
  <c r="J631" i="1" s="1"/>
  <c r="H636" i="1"/>
  <c r="J636" i="1" s="1"/>
  <c r="H649" i="1"/>
  <c r="J649" i="1" s="1"/>
  <c r="F669" i="1"/>
  <c r="I669" i="1" s="1"/>
  <c r="H675" i="1"/>
  <c r="J675" i="1" s="1"/>
  <c r="F689" i="1"/>
  <c r="I689" i="1" s="1"/>
  <c r="H700" i="1"/>
  <c r="J700" i="1" s="1"/>
  <c r="F706" i="1"/>
  <c r="I706" i="1" s="1"/>
  <c r="F714" i="1"/>
  <c r="I714" i="1" s="1"/>
  <c r="H720" i="1"/>
  <c r="J720" i="1" s="1"/>
  <c r="H748" i="1"/>
  <c r="J748" i="1" s="1"/>
  <c r="F754" i="1"/>
  <c r="I754" i="1" s="1"/>
  <c r="H760" i="1"/>
  <c r="J760" i="1" s="1"/>
  <c r="F767" i="1"/>
  <c r="I767" i="1" s="1"/>
  <c r="H774" i="1"/>
  <c r="J774" i="1" s="1"/>
  <c r="H780" i="1"/>
  <c r="J780" i="1" s="1"/>
  <c r="F787" i="1"/>
  <c r="I787" i="1" s="1"/>
  <c r="H793" i="1"/>
  <c r="J793" i="1" s="1"/>
  <c r="F806" i="1"/>
  <c r="I806" i="1" s="1"/>
  <c r="F824" i="1"/>
  <c r="I824" i="1" s="1"/>
  <c r="H836" i="1"/>
  <c r="J836" i="1" s="1"/>
  <c r="H849" i="1"/>
  <c r="J849" i="1" s="1"/>
  <c r="H877" i="1"/>
  <c r="J877" i="1" s="1"/>
  <c r="F208" i="1"/>
  <c r="I208" i="1" s="1"/>
  <c r="H237" i="1"/>
  <c r="J237" i="1" s="1"/>
  <c r="H294" i="1"/>
  <c r="J294" i="1" s="1"/>
  <c r="F317" i="1"/>
  <c r="I317" i="1" s="1"/>
  <c r="H336" i="1"/>
  <c r="J336" i="1" s="1"/>
  <c r="H379" i="1"/>
  <c r="J379" i="1" s="1"/>
  <c r="F405" i="1"/>
  <c r="I405" i="1" s="1"/>
  <c r="F421" i="1"/>
  <c r="I421" i="1" s="1"/>
  <c r="F435" i="1"/>
  <c r="I435" i="1" s="1"/>
  <c r="F447" i="1"/>
  <c r="I447" i="1" s="1"/>
  <c r="H505" i="1"/>
  <c r="J505" i="1" s="1"/>
  <c r="H530" i="1"/>
  <c r="J530" i="1" s="1"/>
  <c r="F543" i="1"/>
  <c r="I543" i="1" s="1"/>
  <c r="H574" i="1"/>
  <c r="J574" i="1" s="1"/>
  <c r="F658" i="1"/>
  <c r="I658" i="1" s="1"/>
  <c r="H669" i="1"/>
  <c r="J669" i="1" s="1"/>
  <c r="F676" i="1"/>
  <c r="I676" i="1" s="1"/>
  <c r="H689" i="1"/>
  <c r="J689" i="1" s="1"/>
  <c r="F721" i="1"/>
  <c r="I721" i="1" s="1"/>
  <c r="F728" i="1"/>
  <c r="I728" i="1" s="1"/>
  <c r="F742" i="1"/>
  <c r="I742" i="1" s="1"/>
  <c r="H754" i="1"/>
  <c r="J754" i="1" s="1"/>
  <c r="F761" i="1"/>
  <c r="I761" i="1" s="1"/>
  <c r="H787" i="1"/>
  <c r="J787" i="1" s="1"/>
  <c r="F812" i="1"/>
  <c r="I812" i="1" s="1"/>
  <c r="H824" i="1"/>
  <c r="J824" i="1" s="1"/>
  <c r="F837" i="1"/>
  <c r="I837" i="1" s="1"/>
  <c r="F843" i="1"/>
  <c r="I843" i="1" s="1"/>
  <c r="F923" i="1"/>
  <c r="I923" i="1" s="1"/>
  <c r="H893" i="1"/>
  <c r="J893" i="1" s="1"/>
  <c r="H869" i="1"/>
  <c r="J869" i="1" s="1"/>
  <c r="H38" i="1"/>
  <c r="J38" i="1" s="1"/>
  <c r="H52" i="1"/>
  <c r="J52" i="1" s="1"/>
  <c r="H82" i="1"/>
  <c r="J82" i="1" s="1"/>
  <c r="H123" i="1"/>
  <c r="J123" i="1" s="1"/>
  <c r="K123" i="1" s="1"/>
  <c r="H151" i="1"/>
  <c r="J151" i="1" s="1"/>
  <c r="H165" i="1"/>
  <c r="J165" i="1" s="1"/>
  <c r="F180" i="1"/>
  <c r="I180" i="1" s="1"/>
  <c r="H197" i="1"/>
  <c r="J197" i="1" s="1"/>
  <c r="F210" i="1"/>
  <c r="I210" i="1" s="1"/>
  <c r="F228" i="1"/>
  <c r="I228" i="1" s="1"/>
  <c r="F239" i="1"/>
  <c r="I239" i="1" s="1"/>
  <c r="H264" i="1"/>
  <c r="J264" i="1" s="1"/>
  <c r="H286" i="1"/>
  <c r="J286" i="1" s="1"/>
  <c r="F320" i="1"/>
  <c r="I320" i="1" s="1"/>
  <c r="H329" i="1"/>
  <c r="J329" i="1" s="1"/>
  <c r="F350" i="1"/>
  <c r="I350" i="1" s="1"/>
  <c r="H359" i="1"/>
  <c r="J359" i="1" s="1"/>
  <c r="H371" i="1"/>
  <c r="J371" i="1" s="1"/>
  <c r="F380" i="1"/>
  <c r="I380" i="1" s="1"/>
  <c r="K380" i="1" s="1"/>
  <c r="H390" i="1"/>
  <c r="J390" i="1" s="1"/>
  <c r="F399" i="1"/>
  <c r="I399" i="1" s="1"/>
  <c r="K399" i="1" s="1"/>
  <c r="F430" i="1"/>
  <c r="I430" i="1" s="1"/>
  <c r="F436" i="1"/>
  <c r="I436" i="1" s="1"/>
  <c r="F449" i="1"/>
  <c r="I449" i="1" s="1"/>
  <c r="F464" i="1"/>
  <c r="I464" i="1" s="1"/>
  <c r="H471" i="1"/>
  <c r="J471" i="1" s="1"/>
  <c r="F500" i="1"/>
  <c r="I500" i="1" s="1"/>
  <c r="H512" i="1"/>
  <c r="J512" i="1" s="1"/>
  <c r="F519" i="1"/>
  <c r="I519" i="1" s="1"/>
  <c r="F525" i="1"/>
  <c r="I525" i="1" s="1"/>
  <c r="H532" i="1"/>
  <c r="J532" i="1" s="1"/>
  <c r="H538" i="1"/>
  <c r="J538" i="1" s="1"/>
  <c r="H551" i="1"/>
  <c r="J551" i="1" s="1"/>
  <c r="H570" i="1"/>
  <c r="J570" i="1" s="1"/>
  <c r="H604" i="1"/>
  <c r="J604" i="1" s="1"/>
  <c r="F610" i="1"/>
  <c r="I610" i="1" s="1"/>
  <c r="F616" i="1"/>
  <c r="I616" i="1" s="1"/>
  <c r="H622" i="1"/>
  <c r="J622" i="1" s="1"/>
  <c r="H678" i="1"/>
  <c r="J678" i="1" s="1"/>
  <c r="H696" i="1"/>
  <c r="J696" i="1" s="1"/>
  <c r="H730" i="1"/>
  <c r="J730" i="1" s="1"/>
  <c r="F865" i="1"/>
  <c r="I865" i="1" s="1"/>
  <c r="F38" i="1"/>
  <c r="I38" i="1" s="1"/>
  <c r="F59" i="1"/>
  <c r="I59" i="1" s="1"/>
  <c r="F107" i="1"/>
  <c r="I107" i="1" s="1"/>
  <c r="F128" i="1"/>
  <c r="I128" i="1" s="1"/>
  <c r="F151" i="1"/>
  <c r="I151" i="1" s="1"/>
  <c r="F171" i="1"/>
  <c r="I171" i="1" s="1"/>
  <c r="K171" i="1" s="1"/>
  <c r="H198" i="1"/>
  <c r="J198" i="1" s="1"/>
  <c r="F222" i="1"/>
  <c r="I222" i="1" s="1"/>
  <c r="F264" i="1"/>
  <c r="I264" i="1" s="1"/>
  <c r="F279" i="1"/>
  <c r="I279" i="1" s="1"/>
  <c r="H300" i="1"/>
  <c r="J300" i="1" s="1"/>
  <c r="H317" i="1"/>
  <c r="J317" i="1" s="1"/>
  <c r="F349" i="1"/>
  <c r="I349" i="1" s="1"/>
  <c r="H364" i="1"/>
  <c r="J364" i="1" s="1"/>
  <c r="H431" i="1"/>
  <c r="J431" i="1" s="1"/>
  <c r="H465" i="1"/>
  <c r="J465" i="1" s="1"/>
  <c r="H488" i="1"/>
  <c r="J488" i="1" s="1"/>
  <c r="F532" i="1"/>
  <c r="I532" i="1" s="1"/>
  <c r="H541" i="1"/>
  <c r="J541" i="1" s="1"/>
  <c r="F552" i="1"/>
  <c r="I552" i="1" s="1"/>
  <c r="H562" i="1"/>
  <c r="J562" i="1" s="1"/>
  <c r="F572" i="1"/>
  <c r="I572" i="1" s="1"/>
  <c r="H582" i="1"/>
  <c r="J582" i="1" s="1"/>
  <c r="F600" i="1"/>
  <c r="I600" i="1" s="1"/>
  <c r="F609" i="1"/>
  <c r="I609" i="1" s="1"/>
  <c r="F618" i="1"/>
  <c r="I618" i="1" s="1"/>
  <c r="F646" i="1"/>
  <c r="I646" i="1" s="1"/>
  <c r="H658" i="1"/>
  <c r="J658" i="1" s="1"/>
  <c r="F678" i="1"/>
  <c r="I678" i="1" s="1"/>
  <c r="H686" i="1"/>
  <c r="J686" i="1" s="1"/>
  <c r="F717" i="1"/>
  <c r="I717" i="1" s="1"/>
  <c r="H729" i="1"/>
  <c r="J729" i="1" s="1"/>
  <c r="F739" i="1"/>
  <c r="I739" i="1" s="1"/>
  <c r="F758" i="1"/>
  <c r="I758" i="1" s="1"/>
  <c r="F769" i="1"/>
  <c r="I769" i="1" s="1"/>
  <c r="F777" i="1"/>
  <c r="I777" i="1" s="1"/>
  <c r="H788" i="1"/>
  <c r="J788" i="1" s="1"/>
  <c r="H797" i="1"/>
  <c r="J797" i="1" s="1"/>
  <c r="F841" i="1"/>
  <c r="I841" i="1" s="1"/>
  <c r="F851" i="1"/>
  <c r="I851" i="1" s="1"/>
  <c r="F917" i="1"/>
  <c r="I917" i="1" s="1"/>
  <c r="H864" i="1"/>
  <c r="J864" i="1" s="1"/>
  <c r="H59" i="1"/>
  <c r="J59" i="1" s="1"/>
  <c r="F152" i="1"/>
  <c r="I152" i="1" s="1"/>
  <c r="F199" i="1"/>
  <c r="I199" i="1" s="1"/>
  <c r="F245" i="1"/>
  <c r="I245" i="1" s="1"/>
  <c r="H279" i="1"/>
  <c r="J279" i="1" s="1"/>
  <c r="F301" i="1"/>
  <c r="I301" i="1" s="1"/>
  <c r="H333" i="1"/>
  <c r="J333" i="1" s="1"/>
  <c r="F365" i="1"/>
  <c r="I365" i="1" s="1"/>
  <c r="H408" i="1"/>
  <c r="J408" i="1" s="1"/>
  <c r="H456" i="1"/>
  <c r="J456" i="1" s="1"/>
  <c r="F478" i="1"/>
  <c r="I478" i="1" s="1"/>
  <c r="F520" i="1"/>
  <c r="I520" i="1" s="1"/>
  <c r="H552" i="1"/>
  <c r="J552" i="1" s="1"/>
  <c r="H572" i="1"/>
  <c r="J572" i="1" s="1"/>
  <c r="F583" i="1"/>
  <c r="I583" i="1" s="1"/>
  <c r="F591" i="1"/>
  <c r="I591" i="1" s="1"/>
  <c r="H600" i="1"/>
  <c r="J600" i="1" s="1"/>
  <c r="H609" i="1"/>
  <c r="J609" i="1" s="1"/>
  <c r="H618" i="1"/>
  <c r="J618" i="1" s="1"/>
  <c r="H635" i="1"/>
  <c r="J635" i="1" s="1"/>
  <c r="H646" i="1"/>
  <c r="J646" i="1" s="1"/>
  <c r="F667" i="1"/>
  <c r="I667" i="1" s="1"/>
  <c r="F698" i="1"/>
  <c r="I698" i="1" s="1"/>
  <c r="F708" i="1"/>
  <c r="I708" i="1" s="1"/>
  <c r="H717" i="1"/>
  <c r="J717" i="1" s="1"/>
  <c r="H739" i="1"/>
  <c r="J739" i="1" s="1"/>
  <c r="F750" i="1"/>
  <c r="I750" i="1" s="1"/>
  <c r="H758" i="1"/>
  <c r="J758" i="1" s="1"/>
  <c r="H769" i="1"/>
  <c r="J769" i="1" s="1"/>
  <c r="F807" i="1"/>
  <c r="I807" i="1" s="1"/>
  <c r="H841" i="1"/>
  <c r="J841" i="1" s="1"/>
  <c r="H851" i="1"/>
  <c r="J851" i="1" s="1"/>
  <c r="F918" i="1"/>
  <c r="I918" i="1" s="1"/>
  <c r="H816" i="1"/>
  <c r="J816" i="1" s="1"/>
  <c r="F845" i="1"/>
  <c r="I845" i="1" s="1"/>
  <c r="H852" i="1"/>
  <c r="J852" i="1" s="1"/>
  <c r="F158" i="1"/>
  <c r="I158" i="1" s="1"/>
  <c r="H339" i="1"/>
  <c r="J339" i="1" s="1"/>
  <c r="H385" i="1"/>
  <c r="J385" i="1" s="1"/>
  <c r="F894" i="1"/>
  <c r="I894" i="1" s="1"/>
  <c r="H863" i="1"/>
  <c r="J863" i="1" s="1"/>
  <c r="F39" i="1"/>
  <c r="I39" i="1" s="1"/>
  <c r="H63" i="1"/>
  <c r="J63" i="1" s="1"/>
  <c r="F109" i="1"/>
  <c r="I109" i="1" s="1"/>
  <c r="K109" i="1" s="1"/>
  <c r="H155" i="1"/>
  <c r="J155" i="1" s="1"/>
  <c r="F178" i="1"/>
  <c r="I178" i="1" s="1"/>
  <c r="F200" i="1"/>
  <c r="I200" i="1" s="1"/>
  <c r="H245" i="1"/>
  <c r="J245" i="1" s="1"/>
  <c r="F265" i="1"/>
  <c r="I265" i="1" s="1"/>
  <c r="K265" i="1" s="1"/>
  <c r="H284" i="1"/>
  <c r="J284" i="1" s="1"/>
  <c r="H301" i="1"/>
  <c r="J301" i="1" s="1"/>
  <c r="H318" i="1"/>
  <c r="J318" i="1" s="1"/>
  <c r="F370" i="1"/>
  <c r="I370" i="1" s="1"/>
  <c r="H383" i="1"/>
  <c r="J383" i="1" s="1"/>
  <c r="H409" i="1"/>
  <c r="J409" i="1" s="1"/>
  <c r="H423" i="1"/>
  <c r="J423" i="1" s="1"/>
  <c r="H435" i="1"/>
  <c r="J435" i="1" s="1"/>
  <c r="F444" i="1"/>
  <c r="I444" i="1" s="1"/>
  <c r="H491" i="1"/>
  <c r="J491" i="1" s="1"/>
  <c r="F501" i="1"/>
  <c r="I501" i="1" s="1"/>
  <c r="F512" i="1"/>
  <c r="I512" i="1" s="1"/>
  <c r="H520" i="1"/>
  <c r="J520" i="1" s="1"/>
  <c r="H543" i="1"/>
  <c r="J543" i="1" s="1"/>
  <c r="F553" i="1"/>
  <c r="I553" i="1" s="1"/>
  <c r="H583" i="1"/>
  <c r="J583" i="1" s="1"/>
  <c r="F619" i="1"/>
  <c r="I619" i="1" s="1"/>
  <c r="H667" i="1"/>
  <c r="J667" i="1" s="1"/>
  <c r="H698" i="1"/>
  <c r="J698" i="1" s="1"/>
  <c r="H708" i="1"/>
  <c r="J708" i="1" s="1"/>
  <c r="F718" i="1"/>
  <c r="I718" i="1" s="1"/>
  <c r="H742" i="1"/>
  <c r="J742" i="1" s="1"/>
  <c r="H750" i="1"/>
  <c r="J750" i="1" s="1"/>
  <c r="F759" i="1"/>
  <c r="I759" i="1" s="1"/>
  <c r="H807" i="1"/>
  <c r="J807" i="1" s="1"/>
  <c r="F825" i="1"/>
  <c r="I825" i="1" s="1"/>
  <c r="H843" i="1"/>
  <c r="J843" i="1" s="1"/>
  <c r="H918" i="1"/>
  <c r="J918" i="1" s="1"/>
  <c r="H68" i="1"/>
  <c r="J68" i="1" s="1"/>
  <c r="F110" i="1"/>
  <c r="I110" i="1" s="1"/>
  <c r="H157" i="1"/>
  <c r="J157" i="1" s="1"/>
  <c r="F286" i="1"/>
  <c r="I286" i="1" s="1"/>
  <c r="H412" i="1"/>
  <c r="J412" i="1" s="1"/>
  <c r="F458" i="1"/>
  <c r="I458" i="1" s="1"/>
  <c r="F480" i="1"/>
  <c r="I480" i="1" s="1"/>
  <c r="F502" i="1"/>
  <c r="I502" i="1" s="1"/>
  <c r="F524" i="1"/>
  <c r="I524" i="1" s="1"/>
  <c r="F544" i="1"/>
  <c r="I544" i="1" s="1"/>
  <c r="F564" i="1"/>
  <c r="I564" i="1" s="1"/>
  <c r="F584" i="1"/>
  <c r="I584" i="1" s="1"/>
  <c r="F601" i="1"/>
  <c r="I601" i="1" s="1"/>
  <c r="H647" i="1"/>
  <c r="J647" i="1" s="1"/>
  <c r="F670" i="1"/>
  <c r="I670" i="1" s="1"/>
  <c r="H690" i="1"/>
  <c r="J690" i="1" s="1"/>
  <c r="F732" i="1"/>
  <c r="I732" i="1" s="1"/>
  <c r="F751" i="1"/>
  <c r="I751" i="1" s="1"/>
  <c r="H781" i="1"/>
  <c r="J781" i="1" s="1"/>
  <c r="H798" i="1"/>
  <c r="J798" i="1" s="1"/>
  <c r="F808" i="1"/>
  <c r="I808" i="1" s="1"/>
  <c r="F21" i="1"/>
  <c r="I21" i="1" s="1"/>
  <c r="F69" i="1"/>
  <c r="I69" i="1" s="1"/>
  <c r="H110" i="1"/>
  <c r="J110" i="1" s="1"/>
  <c r="H480" i="1"/>
  <c r="J480" i="1" s="1"/>
  <c r="H892" i="1"/>
  <c r="J892" i="1" s="1"/>
  <c r="F863" i="1"/>
  <c r="I863" i="1" s="1"/>
  <c r="H40" i="1"/>
  <c r="J40" i="1" s="1"/>
  <c r="F64" i="1"/>
  <c r="I64" i="1" s="1"/>
  <c r="H87" i="1"/>
  <c r="J87" i="1" s="1"/>
  <c r="H156" i="1"/>
  <c r="J156" i="1" s="1"/>
  <c r="H178" i="1"/>
  <c r="J178" i="1" s="1"/>
  <c r="H200" i="1"/>
  <c r="J200" i="1" s="1"/>
  <c r="H228" i="1"/>
  <c r="J228" i="1" s="1"/>
  <c r="H265" i="1"/>
  <c r="J265" i="1" s="1"/>
  <c r="F302" i="1"/>
  <c r="I302" i="1" s="1"/>
  <c r="H320" i="1"/>
  <c r="J320" i="1" s="1"/>
  <c r="F351" i="1"/>
  <c r="I351" i="1" s="1"/>
  <c r="H370" i="1"/>
  <c r="J370" i="1" s="1"/>
  <c r="H399" i="1"/>
  <c r="J399" i="1" s="1"/>
  <c r="F466" i="1"/>
  <c r="I466" i="1" s="1"/>
  <c r="H479" i="1"/>
  <c r="J479" i="1" s="1"/>
  <c r="H501" i="1"/>
  <c r="J501" i="1" s="1"/>
  <c r="F513" i="1"/>
  <c r="I513" i="1" s="1"/>
  <c r="F533" i="1"/>
  <c r="I533" i="1" s="1"/>
  <c r="H553" i="1"/>
  <c r="J553" i="1" s="1"/>
  <c r="F593" i="1"/>
  <c r="I593" i="1" s="1"/>
  <c r="H610" i="1"/>
  <c r="J610" i="1" s="1"/>
  <c r="H619" i="1"/>
  <c r="J619" i="1" s="1"/>
  <c r="F647" i="1"/>
  <c r="I647" i="1" s="1"/>
  <c r="F659" i="1"/>
  <c r="I659" i="1" s="1"/>
  <c r="F679" i="1"/>
  <c r="I679" i="1" s="1"/>
  <c r="F690" i="1"/>
  <c r="I690" i="1" s="1"/>
  <c r="F719" i="1"/>
  <c r="I719" i="1" s="1"/>
  <c r="F743" i="1"/>
  <c r="I743" i="1" s="1"/>
  <c r="H761" i="1"/>
  <c r="J761" i="1" s="1"/>
  <c r="F770" i="1"/>
  <c r="I770" i="1" s="1"/>
  <c r="F779" i="1"/>
  <c r="I779" i="1" s="1"/>
  <c r="F790" i="1"/>
  <c r="I790" i="1" s="1"/>
  <c r="F798" i="1"/>
  <c r="I798" i="1" s="1"/>
  <c r="F816" i="1"/>
  <c r="I816" i="1" s="1"/>
  <c r="H825" i="1"/>
  <c r="J825" i="1" s="1"/>
  <c r="F852" i="1"/>
  <c r="I852" i="1" s="1"/>
  <c r="H923" i="1"/>
  <c r="J923" i="1" s="1"/>
  <c r="H136" i="1"/>
  <c r="J136" i="1" s="1"/>
  <c r="F179" i="1"/>
  <c r="I179" i="1" s="1"/>
  <c r="F266" i="1"/>
  <c r="I266" i="1" s="1"/>
  <c r="H302" i="1"/>
  <c r="J302" i="1" s="1"/>
  <c r="F339" i="1"/>
  <c r="I339" i="1" s="1"/>
  <c r="F371" i="1"/>
  <c r="I371" i="1" s="1"/>
  <c r="H424" i="1"/>
  <c r="J424" i="1" s="1"/>
  <c r="F445" i="1"/>
  <c r="I445" i="1" s="1"/>
  <c r="F470" i="1"/>
  <c r="I470" i="1" s="1"/>
  <c r="F514" i="1"/>
  <c r="I514" i="1" s="1"/>
  <c r="H533" i="1"/>
  <c r="J533" i="1" s="1"/>
  <c r="H593" i="1"/>
  <c r="J593" i="1" s="1"/>
  <c r="H659" i="1"/>
  <c r="J659" i="1" s="1"/>
  <c r="H679" i="1"/>
  <c r="J679" i="1" s="1"/>
  <c r="H721" i="1"/>
  <c r="J721" i="1" s="1"/>
  <c r="H743" i="1"/>
  <c r="J743" i="1" s="1"/>
  <c r="H770" i="1"/>
  <c r="J770" i="1" s="1"/>
  <c r="H790" i="1"/>
  <c r="J790" i="1" s="1"/>
  <c r="F88" i="1"/>
  <c r="I88" i="1" s="1"/>
  <c r="F250" i="1"/>
  <c r="I250" i="1" s="1"/>
  <c r="F354" i="1"/>
  <c r="I354" i="1" s="1"/>
  <c r="F400" i="1"/>
  <c r="I400" i="1" s="1"/>
  <c r="H436" i="1"/>
  <c r="J436" i="1" s="1"/>
  <c r="H470" i="1"/>
  <c r="J470" i="1" s="1"/>
  <c r="H886" i="1"/>
  <c r="J886" i="1" s="1"/>
  <c r="H21" i="1"/>
  <c r="J21" i="1" s="1"/>
  <c r="F43" i="1"/>
  <c r="I43" i="1" s="1"/>
  <c r="H158" i="1"/>
  <c r="J158" i="1" s="1"/>
  <c r="F182" i="1"/>
  <c r="I182" i="1" s="1"/>
  <c r="H208" i="1"/>
  <c r="J208" i="1" s="1"/>
  <c r="H229" i="1"/>
  <c r="J229" i="1" s="1"/>
  <c r="H250" i="1"/>
  <c r="J250" i="1" s="1"/>
  <c r="H270" i="1"/>
  <c r="J270" i="1" s="1"/>
  <c r="H321" i="1"/>
  <c r="J321" i="1" s="1"/>
  <c r="H354" i="1"/>
  <c r="J354" i="1" s="1"/>
  <c r="F373" i="1"/>
  <c r="I373" i="1" s="1"/>
  <c r="H388" i="1"/>
  <c r="J388" i="1" s="1"/>
  <c r="H400" i="1"/>
  <c r="J400" i="1" s="1"/>
  <c r="F414" i="1"/>
  <c r="I414" i="1" s="1"/>
  <c r="F425" i="1"/>
  <c r="I425" i="1" s="1"/>
  <c r="H459" i="1"/>
  <c r="J459" i="1" s="1"/>
  <c r="F471" i="1"/>
  <c r="I471" i="1" s="1"/>
  <c r="H493" i="1"/>
  <c r="J493" i="1" s="1"/>
  <c r="F557" i="1"/>
  <c r="I557" i="1" s="1"/>
  <c r="F566" i="1"/>
  <c r="I566" i="1" s="1"/>
  <c r="F886" i="1"/>
  <c r="I886" i="1" s="1"/>
  <c r="F22" i="1"/>
  <c r="I22" i="1" s="1"/>
  <c r="F71" i="1"/>
  <c r="I71" i="1" s="1"/>
  <c r="F93" i="1"/>
  <c r="I93" i="1" s="1"/>
  <c r="F140" i="1"/>
  <c r="I140" i="1" s="1"/>
  <c r="H185" i="1"/>
  <c r="J185" i="1" s="1"/>
  <c r="H322" i="1"/>
  <c r="J322" i="1" s="1"/>
  <c r="F340" i="1"/>
  <c r="I340" i="1" s="1"/>
  <c r="H373" i="1"/>
  <c r="J373" i="1" s="1"/>
  <c r="F415" i="1"/>
  <c r="I415" i="1" s="1"/>
  <c r="H425" i="1"/>
  <c r="J425" i="1" s="1"/>
  <c r="F437" i="1"/>
  <c r="I437" i="1" s="1"/>
  <c r="H448" i="1"/>
  <c r="J448" i="1" s="1"/>
  <c r="F506" i="1"/>
  <c r="I506" i="1" s="1"/>
  <c r="H525" i="1"/>
  <c r="J525" i="1" s="1"/>
  <c r="F546" i="1"/>
  <c r="I546" i="1" s="1"/>
  <c r="H557" i="1"/>
  <c r="J557" i="1" s="1"/>
  <c r="H566" i="1"/>
  <c r="J566" i="1" s="1"/>
  <c r="F577" i="1"/>
  <c r="I577" i="1" s="1"/>
  <c r="H585" i="1"/>
  <c r="J585" i="1" s="1"/>
  <c r="F660" i="1"/>
  <c r="I660" i="1" s="1"/>
  <c r="F681" i="1"/>
  <c r="I681" i="1" s="1"/>
  <c r="K681" i="1" s="1"/>
  <c r="H691" i="1"/>
  <c r="J691" i="1" s="1"/>
  <c r="F701" i="1"/>
  <c r="I701" i="1" s="1"/>
  <c r="F723" i="1"/>
  <c r="I723" i="1" s="1"/>
  <c r="F733" i="1"/>
  <c r="I733" i="1" s="1"/>
  <c r="H771" i="1"/>
  <c r="J771" i="1" s="1"/>
  <c r="F791" i="1"/>
  <c r="I791" i="1" s="1"/>
  <c r="F819" i="1"/>
  <c r="I819" i="1" s="1"/>
  <c r="H837" i="1"/>
  <c r="J837" i="1" s="1"/>
  <c r="F846" i="1"/>
  <c r="I846" i="1" s="1"/>
  <c r="H853" i="1"/>
  <c r="J853" i="1" s="1"/>
  <c r="H924" i="1"/>
  <c r="J924" i="1" s="1"/>
  <c r="H884" i="1"/>
  <c r="J884" i="1" s="1"/>
  <c r="H22" i="1"/>
  <c r="J22" i="1" s="1"/>
  <c r="F51" i="1"/>
  <c r="I51" i="1" s="1"/>
  <c r="H71" i="1"/>
  <c r="J71" i="1" s="1"/>
  <c r="H93" i="1"/>
  <c r="J93" i="1" s="1"/>
  <c r="H115" i="1"/>
  <c r="J115" i="1" s="1"/>
  <c r="H140" i="1"/>
  <c r="J140" i="1" s="1"/>
  <c r="H164" i="1"/>
  <c r="J164" i="1" s="1"/>
  <c r="H187" i="1"/>
  <c r="J187" i="1" s="1"/>
  <c r="F209" i="1"/>
  <c r="I209" i="1" s="1"/>
  <c r="F230" i="1"/>
  <c r="I230" i="1" s="1"/>
  <c r="F288" i="1"/>
  <c r="I288" i="1" s="1"/>
  <c r="F309" i="1"/>
  <c r="I309" i="1" s="1"/>
  <c r="F323" i="1"/>
  <c r="I323" i="1" s="1"/>
  <c r="K323" i="1" s="1"/>
  <c r="H340" i="1"/>
  <c r="J340" i="1" s="1"/>
  <c r="F358" i="1"/>
  <c r="I358" i="1" s="1"/>
  <c r="F880" i="1"/>
  <c r="I880" i="1" s="1"/>
  <c r="H100" i="1"/>
  <c r="J100" i="1" s="1"/>
  <c r="F150" i="1"/>
  <c r="I150" i="1" s="1"/>
  <c r="H257" i="1"/>
  <c r="J257" i="1" s="1"/>
  <c r="H295" i="1"/>
  <c r="J295" i="1" s="1"/>
  <c r="H374" i="1"/>
  <c r="J374" i="1" s="1"/>
  <c r="H405" i="1"/>
  <c r="J405" i="1" s="1"/>
  <c r="F450" i="1"/>
  <c r="I450" i="1" s="1"/>
  <c r="H472" i="1"/>
  <c r="J472" i="1" s="1"/>
  <c r="H514" i="1"/>
  <c r="J514" i="1" s="1"/>
  <c r="F569" i="1"/>
  <c r="I569" i="1" s="1"/>
  <c r="F644" i="1"/>
  <c r="I644" i="1" s="1"/>
  <c r="H663" i="1"/>
  <c r="J663" i="1" s="1"/>
  <c r="F680" i="1"/>
  <c r="I680" i="1" s="1"/>
  <c r="H695" i="1"/>
  <c r="J695" i="1" s="1"/>
  <c r="F711" i="1"/>
  <c r="I711" i="1" s="1"/>
  <c r="K711" i="1" s="1"/>
  <c r="H728" i="1"/>
  <c r="J728" i="1" s="1"/>
  <c r="H745" i="1"/>
  <c r="J745" i="1" s="1"/>
  <c r="F763" i="1"/>
  <c r="I763" i="1" s="1"/>
  <c r="H791" i="1"/>
  <c r="J791" i="1" s="1"/>
  <c r="F804" i="1"/>
  <c r="I804" i="1" s="1"/>
  <c r="K804" i="1" s="1"/>
  <c r="F820" i="1"/>
  <c r="I820" i="1" s="1"/>
  <c r="H847" i="1"/>
  <c r="J847" i="1" s="1"/>
  <c r="H871" i="1"/>
  <c r="J871" i="1" s="1"/>
  <c r="H213" i="1"/>
  <c r="J213" i="1" s="1"/>
  <c r="F296" i="1"/>
  <c r="I296" i="1" s="1"/>
  <c r="F406" i="1"/>
  <c r="I406" i="1" s="1"/>
  <c r="H430" i="1"/>
  <c r="J430" i="1" s="1"/>
  <c r="H451" i="1"/>
  <c r="J451" i="1" s="1"/>
  <c r="F495" i="1"/>
  <c r="I495" i="1" s="1"/>
  <c r="F515" i="1"/>
  <c r="I515" i="1" s="1"/>
  <c r="F531" i="1"/>
  <c r="I531" i="1" s="1"/>
  <c r="K531" i="1" s="1"/>
  <c r="H569" i="1"/>
  <c r="J569" i="1" s="1"/>
  <c r="F588" i="1"/>
  <c r="I588" i="1" s="1"/>
  <c r="H601" i="1"/>
  <c r="J601" i="1" s="1"/>
  <c r="H616" i="1"/>
  <c r="J616" i="1" s="1"/>
  <c r="F632" i="1"/>
  <c r="I632" i="1" s="1"/>
  <c r="F664" i="1"/>
  <c r="I664" i="1" s="1"/>
  <c r="H680" i="1"/>
  <c r="J680" i="1" s="1"/>
  <c r="H711" i="1"/>
  <c r="J711" i="1" s="1"/>
  <c r="F729" i="1"/>
  <c r="I729" i="1" s="1"/>
  <c r="H763" i="1"/>
  <c r="J763" i="1" s="1"/>
  <c r="F776" i="1"/>
  <c r="I776" i="1" s="1"/>
  <c r="F792" i="1"/>
  <c r="I792" i="1" s="1"/>
  <c r="F805" i="1"/>
  <c r="I805" i="1" s="1"/>
  <c r="H820" i="1"/>
  <c r="J820" i="1" s="1"/>
  <c r="F835" i="1"/>
  <c r="I835" i="1" s="1"/>
  <c r="H850" i="1"/>
  <c r="J850" i="1" s="1"/>
  <c r="H633" i="1"/>
  <c r="J633" i="1" s="1"/>
  <c r="F782" i="1"/>
  <c r="I782" i="1" s="1"/>
  <c r="H121" i="1"/>
  <c r="J121" i="1" s="1"/>
  <c r="F218" i="1"/>
  <c r="I218" i="1" s="1"/>
  <c r="F431" i="1"/>
  <c r="I431" i="1" s="1"/>
  <c r="F685" i="1"/>
  <c r="I685" i="1" s="1"/>
  <c r="H749" i="1"/>
  <c r="J749" i="1" s="1"/>
  <c r="H810" i="1"/>
  <c r="J810" i="1" s="1"/>
  <c r="F853" i="1"/>
  <c r="I853" i="1" s="1"/>
  <c r="F72" i="1"/>
  <c r="I72" i="1" s="1"/>
  <c r="H230" i="1"/>
  <c r="J230" i="1" s="1"/>
  <c r="H415" i="1"/>
  <c r="J415" i="1" s="1"/>
  <c r="F752" i="1"/>
  <c r="I752" i="1" s="1"/>
  <c r="H796" i="1"/>
  <c r="J796" i="1" s="1"/>
  <c r="F840" i="1"/>
  <c r="I840" i="1" s="1"/>
  <c r="H606" i="1"/>
  <c r="J606" i="1" s="1"/>
  <c r="F738" i="1"/>
  <c r="I738" i="1" s="1"/>
  <c r="H801" i="1"/>
  <c r="J801" i="1" s="1"/>
  <c r="H392" i="1"/>
  <c r="J392" i="1" s="1"/>
  <c r="F507" i="1"/>
  <c r="I507" i="1" s="1"/>
  <c r="H640" i="1"/>
  <c r="J640" i="1" s="1"/>
  <c r="H738" i="1"/>
  <c r="J738" i="1" s="1"/>
  <c r="F190" i="1"/>
  <c r="I190" i="1" s="1"/>
  <c r="H363" i="1"/>
  <c r="J363" i="1" s="1"/>
  <c r="H464" i="1"/>
  <c r="J464" i="1" s="1"/>
  <c r="F526" i="1"/>
  <c r="I526" i="1" s="1"/>
  <c r="H578" i="1"/>
  <c r="J578" i="1" s="1"/>
  <c r="H624" i="1"/>
  <c r="J624" i="1" s="1"/>
  <c r="F691" i="1"/>
  <c r="I691" i="1" s="1"/>
  <c r="H755" i="1"/>
  <c r="J755" i="1" s="1"/>
  <c r="H98" i="1"/>
  <c r="J98" i="1" s="1"/>
  <c r="H99" i="1"/>
  <c r="J99" i="1" s="1"/>
  <c r="H291" i="1"/>
  <c r="J291" i="1" s="1"/>
  <c r="H394" i="1"/>
  <c r="J394" i="1" s="1"/>
  <c r="H509" i="1"/>
  <c r="J509" i="1" s="1"/>
  <c r="F641" i="1"/>
  <c r="I641" i="1" s="1"/>
  <c r="H51" i="1"/>
  <c r="J51" i="1" s="1"/>
  <c r="F547" i="1"/>
  <c r="I547" i="1" s="1"/>
  <c r="F643" i="1"/>
  <c r="I643" i="1" s="1"/>
  <c r="H256" i="1"/>
  <c r="J256" i="1" s="1"/>
  <c r="H428" i="1"/>
  <c r="J428" i="1" s="1"/>
  <c r="F510" i="1"/>
  <c r="I510" i="1" s="1"/>
  <c r="H599" i="1"/>
  <c r="J599" i="1" s="1"/>
  <c r="F677" i="1"/>
  <c r="I677" i="1" s="1"/>
  <c r="F745" i="1"/>
  <c r="I745" i="1" s="1"/>
  <c r="H803" i="1"/>
  <c r="J803" i="1" s="1"/>
  <c r="F924" i="1"/>
  <c r="I924" i="1" s="1"/>
  <c r="F53" i="1"/>
  <c r="I53" i="1" s="1"/>
  <c r="F215" i="1"/>
  <c r="I215" i="1" s="1"/>
  <c r="H263" i="1"/>
  <c r="J263" i="1" s="1"/>
  <c r="H310" i="1"/>
  <c r="J310" i="1" s="1"/>
  <c r="H341" i="1"/>
  <c r="J341" i="1" s="1"/>
  <c r="H406" i="1"/>
  <c r="J406" i="1" s="1"/>
  <c r="H495" i="1"/>
  <c r="J495" i="1" s="1"/>
  <c r="H515" i="1"/>
  <c r="J515" i="1" s="1"/>
  <c r="F534" i="1"/>
  <c r="I534" i="1" s="1"/>
  <c r="F551" i="1"/>
  <c r="I551" i="1" s="1"/>
  <c r="H588" i="1"/>
  <c r="J588" i="1" s="1"/>
  <c r="F604" i="1"/>
  <c r="I604" i="1" s="1"/>
  <c r="F617" i="1"/>
  <c r="I617" i="1" s="1"/>
  <c r="H632" i="1"/>
  <c r="J632" i="1" s="1"/>
  <c r="H664" i="1"/>
  <c r="J664" i="1" s="1"/>
  <c r="F684" i="1"/>
  <c r="I684" i="1" s="1"/>
  <c r="F696" i="1"/>
  <c r="I696" i="1" s="1"/>
  <c r="H732" i="1"/>
  <c r="J732" i="1" s="1"/>
  <c r="H746" i="1"/>
  <c r="J746" i="1" s="1"/>
  <c r="F764" i="1"/>
  <c r="I764" i="1" s="1"/>
  <c r="H776" i="1"/>
  <c r="J776" i="1" s="1"/>
  <c r="F795" i="1"/>
  <c r="I795" i="1" s="1"/>
  <c r="H808" i="1"/>
  <c r="J808" i="1" s="1"/>
  <c r="F273" i="1"/>
  <c r="I273" i="1" s="1"/>
  <c r="H343" i="1"/>
  <c r="J343" i="1" s="1"/>
  <c r="F554" i="1"/>
  <c r="I554" i="1" s="1"/>
  <c r="F589" i="1"/>
  <c r="I589" i="1" s="1"/>
  <c r="F621" i="1"/>
  <c r="I621" i="1" s="1"/>
  <c r="F665" i="1"/>
  <c r="I665" i="1" s="1"/>
  <c r="F699" i="1"/>
  <c r="I699" i="1" s="1"/>
  <c r="H735" i="1"/>
  <c r="J735" i="1" s="1"/>
  <c r="F810" i="1"/>
  <c r="I810" i="1" s="1"/>
  <c r="H838" i="1"/>
  <c r="J838" i="1" s="1"/>
  <c r="F169" i="1"/>
  <c r="I169" i="1" s="1"/>
  <c r="F538" i="1"/>
  <c r="I538" i="1" s="1"/>
  <c r="H589" i="1"/>
  <c r="J589" i="1" s="1"/>
  <c r="H665" i="1"/>
  <c r="J665" i="1" s="1"/>
  <c r="F716" i="1"/>
  <c r="I716" i="1" s="1"/>
  <c r="F765" i="1"/>
  <c r="I765" i="1" s="1"/>
  <c r="F796" i="1"/>
  <c r="I796" i="1" s="1"/>
  <c r="F839" i="1"/>
  <c r="I839" i="1" s="1"/>
  <c r="H866" i="1"/>
  <c r="J866" i="1" s="1"/>
  <c r="H437" i="1"/>
  <c r="J437" i="1" s="1"/>
  <c r="H500" i="1"/>
  <c r="J500" i="1" s="1"/>
  <c r="H605" i="1"/>
  <c r="J605" i="1" s="1"/>
  <c r="F634" i="1"/>
  <c r="I634" i="1" s="1"/>
  <c r="H685" i="1"/>
  <c r="J685" i="1" s="1"/>
  <c r="F826" i="1"/>
  <c r="I826" i="1" s="1"/>
  <c r="H81" i="1"/>
  <c r="J81" i="1" s="1"/>
  <c r="H278" i="1"/>
  <c r="J278" i="1" s="1"/>
  <c r="H827" i="1"/>
  <c r="J827" i="1" s="1"/>
  <c r="F578" i="1"/>
  <c r="I578" i="1" s="1"/>
  <c r="F624" i="1"/>
  <c r="I624" i="1" s="1"/>
  <c r="F755" i="1"/>
  <c r="I755" i="1" s="1"/>
  <c r="F814" i="1"/>
  <c r="I814" i="1" s="1"/>
  <c r="F141" i="1"/>
  <c r="I141" i="1" s="1"/>
  <c r="F418" i="1"/>
  <c r="I418" i="1" s="1"/>
  <c r="F487" i="1"/>
  <c r="I487" i="1" s="1"/>
  <c r="F704" i="1"/>
  <c r="I704" i="1" s="1"/>
  <c r="F771" i="1"/>
  <c r="I771" i="1" s="1"/>
  <c r="H828" i="1"/>
  <c r="J828" i="1" s="1"/>
  <c r="F394" i="1"/>
  <c r="I394" i="1" s="1"/>
  <c r="F527" i="1"/>
  <c r="I527" i="1" s="1"/>
  <c r="F725" i="1"/>
  <c r="I725" i="1" s="1"/>
  <c r="H802" i="1"/>
  <c r="J802" i="1" s="1"/>
  <c r="K802" i="1" s="1"/>
  <c r="H196" i="1"/>
  <c r="J196" i="1" s="1"/>
  <c r="F488" i="1"/>
  <c r="I488" i="1" s="1"/>
  <c r="F565" i="1"/>
  <c r="I565" i="1" s="1"/>
  <c r="F613" i="1"/>
  <c r="I613" i="1" s="1"/>
  <c r="F582" i="1"/>
  <c r="I582" i="1" s="1"/>
  <c r="H676" i="1"/>
  <c r="J676" i="1" s="1"/>
  <c r="H819" i="1"/>
  <c r="J819" i="1" s="1"/>
  <c r="F100" i="1"/>
  <c r="I100" i="1" s="1"/>
  <c r="F374" i="1"/>
  <c r="I374" i="1" s="1"/>
  <c r="H494" i="1"/>
  <c r="J494" i="1" s="1"/>
  <c r="H584" i="1"/>
  <c r="J584" i="1" s="1"/>
  <c r="H643" i="1"/>
  <c r="J643" i="1" s="1"/>
  <c r="F870" i="1"/>
  <c r="I870" i="1" s="1"/>
  <c r="H58" i="1"/>
  <c r="J58" i="1" s="1"/>
  <c r="H166" i="1"/>
  <c r="J166" i="1" s="1"/>
  <c r="H215" i="1"/>
  <c r="J215" i="1" s="1"/>
  <c r="F342" i="1"/>
  <c r="I342" i="1" s="1"/>
  <c r="F407" i="1"/>
  <c r="I407" i="1" s="1"/>
  <c r="F517" i="1"/>
  <c r="I517" i="1" s="1"/>
  <c r="F571" i="1"/>
  <c r="I571" i="1" s="1"/>
  <c r="F633" i="1"/>
  <c r="I633" i="1" s="1"/>
  <c r="F651" i="1"/>
  <c r="I651" i="1" s="1"/>
  <c r="K651" i="1" s="1"/>
  <c r="H684" i="1"/>
  <c r="J684" i="1" s="1"/>
  <c r="F715" i="1"/>
  <c r="I715" i="1" s="1"/>
  <c r="H764" i="1"/>
  <c r="J764" i="1" s="1"/>
  <c r="H795" i="1"/>
  <c r="J795" i="1" s="1"/>
  <c r="F809" i="1"/>
  <c r="I809" i="1" s="1"/>
  <c r="F821" i="1"/>
  <c r="I821" i="1" s="1"/>
  <c r="F838" i="1"/>
  <c r="I838" i="1" s="1"/>
  <c r="H868" i="1"/>
  <c r="J868" i="1" s="1"/>
  <c r="H407" i="1"/>
  <c r="J407" i="1" s="1"/>
  <c r="F499" i="1"/>
  <c r="I499" i="1" s="1"/>
  <c r="H571" i="1"/>
  <c r="J571" i="1" s="1"/>
  <c r="H715" i="1"/>
  <c r="J715" i="1" s="1"/>
  <c r="F749" i="1"/>
  <c r="I749" i="1" s="1"/>
  <c r="H821" i="1"/>
  <c r="J821" i="1" s="1"/>
  <c r="H867" i="1"/>
  <c r="J867" i="1" s="1"/>
  <c r="H273" i="1"/>
  <c r="J273" i="1" s="1"/>
  <c r="F453" i="1"/>
  <c r="I453" i="1" s="1"/>
  <c r="F605" i="1"/>
  <c r="I605" i="1" s="1"/>
  <c r="H736" i="1"/>
  <c r="J736" i="1" s="1"/>
  <c r="H782" i="1"/>
  <c r="J782" i="1" s="1"/>
  <c r="H122" i="1"/>
  <c r="J122" i="1" s="1"/>
  <c r="H169" i="1"/>
  <c r="J169" i="1" s="1"/>
  <c r="F277" i="1"/>
  <c r="I277" i="1" s="1"/>
  <c r="H519" i="1"/>
  <c r="J519" i="1" s="1"/>
  <c r="H670" i="1"/>
  <c r="J670" i="1" s="1"/>
  <c r="H716" i="1"/>
  <c r="J716" i="1" s="1"/>
  <c r="H765" i="1"/>
  <c r="J765" i="1" s="1"/>
  <c r="F914" i="1"/>
  <c r="I914" i="1" s="1"/>
  <c r="F827" i="1"/>
  <c r="I827" i="1" s="1"/>
  <c r="H486" i="1"/>
  <c r="J486" i="1" s="1"/>
  <c r="F686" i="1"/>
  <c r="I686" i="1" s="1"/>
  <c r="H813" i="1"/>
  <c r="J813" i="1" s="1"/>
  <c r="H362" i="1"/>
  <c r="J362" i="1" s="1"/>
  <c r="F541" i="1"/>
  <c r="I541" i="1" s="1"/>
  <c r="F785" i="1"/>
  <c r="I785" i="1" s="1"/>
  <c r="H845" i="1"/>
  <c r="J845" i="1" s="1"/>
  <c r="H327" i="1"/>
  <c r="J327" i="1" s="1"/>
  <c r="F442" i="1"/>
  <c r="I442" i="1" s="1"/>
  <c r="H507" i="1"/>
  <c r="J507" i="1" s="1"/>
  <c r="H673" i="1"/>
  <c r="J673" i="1" s="1"/>
  <c r="F802" i="1"/>
  <c r="I802" i="1" s="1"/>
  <c r="H442" i="1"/>
  <c r="J442" i="1" s="1"/>
  <c r="H627" i="1"/>
  <c r="J627" i="1" s="1"/>
  <c r="F786" i="1"/>
  <c r="I786" i="1" s="1"/>
  <c r="H846" i="1"/>
  <c r="J846" i="1" s="1"/>
  <c r="H725" i="1"/>
  <c r="J725" i="1" s="1"/>
  <c r="H818" i="1"/>
  <c r="J818" i="1" s="1"/>
  <c r="F146" i="1"/>
  <c r="I146" i="1" s="1"/>
  <c r="F493" i="1"/>
  <c r="I493" i="1" s="1"/>
  <c r="F567" i="1"/>
  <c r="I567" i="1" s="1"/>
  <c r="F693" i="1"/>
  <c r="I693" i="1" s="1"/>
  <c r="F775" i="1"/>
  <c r="I775" i="1" s="1"/>
  <c r="F149" i="1"/>
  <c r="I149" i="1" s="1"/>
  <c r="H401" i="1"/>
  <c r="J401" i="1" s="1"/>
  <c r="F528" i="1"/>
  <c r="I528" i="1" s="1"/>
  <c r="F661" i="1"/>
  <c r="I661" i="1" s="1"/>
  <c r="H832" i="1"/>
  <c r="J832" i="1" s="1"/>
  <c r="F240" i="1"/>
  <c r="I240" i="1" s="1"/>
  <c r="F916" i="1"/>
  <c r="I916" i="1" s="1"/>
  <c r="F254" i="1"/>
  <c r="I254" i="1" s="1"/>
  <c r="H527" i="1"/>
  <c r="J527" i="1" s="1"/>
  <c r="F674" i="1"/>
  <c r="I674" i="1" s="1"/>
  <c r="F788" i="1"/>
  <c r="I788" i="1" s="1"/>
  <c r="F198" i="1"/>
  <c r="I198" i="1" s="1"/>
  <c r="F401" i="1"/>
  <c r="I401" i="1" s="1"/>
  <c r="F615" i="1"/>
  <c r="I615" i="1" s="1"/>
  <c r="F803" i="1"/>
  <c r="I803" i="1" s="1"/>
  <c r="H212" i="1"/>
  <c r="J212" i="1" s="1"/>
  <c r="F295" i="1"/>
  <c r="I295" i="1" s="1"/>
  <c r="H449" i="1"/>
  <c r="J449" i="1" s="1"/>
  <c r="H547" i="1"/>
  <c r="J547" i="1" s="1"/>
  <c r="H615" i="1"/>
  <c r="J615" i="1" s="1"/>
  <c r="H693" i="1"/>
  <c r="J693" i="1" s="1"/>
  <c r="H775" i="1"/>
  <c r="J775" i="1" s="1"/>
  <c r="F847" i="1"/>
  <c r="I847" i="1" s="1"/>
  <c r="F28" i="1"/>
  <c r="I28" i="1" s="1"/>
  <c r="H72" i="1"/>
  <c r="J72" i="1" s="1"/>
  <c r="H125" i="1"/>
  <c r="J125" i="1" s="1"/>
  <c r="K125" i="1" s="1"/>
  <c r="F170" i="1"/>
  <c r="I170" i="1" s="1"/>
  <c r="H238" i="1"/>
  <c r="J238" i="1" s="1"/>
  <c r="H312" i="1"/>
  <c r="J312" i="1" s="1"/>
  <c r="H358" i="1"/>
  <c r="J358" i="1" s="1"/>
  <c r="F391" i="1"/>
  <c r="I391" i="1" s="1"/>
  <c r="F460" i="1"/>
  <c r="I460" i="1" s="1"/>
  <c r="H484" i="1"/>
  <c r="J484" i="1" s="1"/>
  <c r="K484" i="1" s="1"/>
  <c r="H539" i="1"/>
  <c r="J539" i="1" s="1"/>
  <c r="H577" i="1"/>
  <c r="J577" i="1" s="1"/>
  <c r="F623" i="1"/>
  <c r="I623" i="1" s="1"/>
  <c r="H634" i="1"/>
  <c r="J634" i="1" s="1"/>
  <c r="F703" i="1"/>
  <c r="I703" i="1" s="1"/>
  <c r="F737" i="1"/>
  <c r="I737" i="1" s="1"/>
  <c r="H752" i="1"/>
  <c r="J752" i="1" s="1"/>
  <c r="H783" i="1"/>
  <c r="J783" i="1" s="1"/>
  <c r="F797" i="1"/>
  <c r="I797" i="1" s="1"/>
  <c r="H812" i="1"/>
  <c r="J812" i="1" s="1"/>
  <c r="H826" i="1"/>
  <c r="J826" i="1" s="1"/>
  <c r="H840" i="1"/>
  <c r="J840" i="1" s="1"/>
  <c r="H914" i="1"/>
  <c r="J914" i="1" s="1"/>
  <c r="H28" i="1"/>
  <c r="J28" i="1" s="1"/>
  <c r="H80" i="1"/>
  <c r="J80" i="1" s="1"/>
  <c r="H126" i="1"/>
  <c r="J126" i="1" s="1"/>
  <c r="F278" i="1"/>
  <c r="I278" i="1" s="1"/>
  <c r="H391" i="1"/>
  <c r="J391" i="1" s="1"/>
  <c r="H416" i="1"/>
  <c r="J416" i="1" s="1"/>
  <c r="F463" i="1"/>
  <c r="I463" i="1" s="1"/>
  <c r="F485" i="1"/>
  <c r="I485" i="1" s="1"/>
  <c r="H506" i="1"/>
  <c r="J506" i="1" s="1"/>
  <c r="H540" i="1"/>
  <c r="J540" i="1" s="1"/>
  <c r="F594" i="1"/>
  <c r="I594" i="1" s="1"/>
  <c r="F606" i="1"/>
  <c r="I606" i="1" s="1"/>
  <c r="H623" i="1"/>
  <c r="J623" i="1" s="1"/>
  <c r="F654" i="1"/>
  <c r="I654" i="1" s="1"/>
  <c r="H672" i="1"/>
  <c r="J672" i="1" s="1"/>
  <c r="H703" i="1"/>
  <c r="J703" i="1" s="1"/>
  <c r="F722" i="1"/>
  <c r="I722" i="1" s="1"/>
  <c r="H737" i="1"/>
  <c r="J737" i="1" s="1"/>
  <c r="H784" i="1"/>
  <c r="J784" i="1" s="1"/>
  <c r="F801" i="1"/>
  <c r="I801" i="1" s="1"/>
  <c r="F813" i="1"/>
  <c r="I813" i="1" s="1"/>
  <c r="F188" i="1"/>
  <c r="I188" i="1" s="1"/>
  <c r="H438" i="1"/>
  <c r="J438" i="1" s="1"/>
  <c r="H524" i="1"/>
  <c r="J524" i="1" s="1"/>
  <c r="H654" i="1"/>
  <c r="J654" i="1" s="1"/>
  <c r="H722" i="1"/>
  <c r="J722" i="1" s="1"/>
  <c r="H188" i="1"/>
  <c r="J188" i="1" s="1"/>
  <c r="H239" i="1"/>
  <c r="J239" i="1" s="1"/>
  <c r="F327" i="1"/>
  <c r="I327" i="1" s="1"/>
  <c r="F559" i="1"/>
  <c r="I559" i="1" s="1"/>
  <c r="K559" i="1" s="1"/>
  <c r="F673" i="1"/>
  <c r="I673" i="1" s="1"/>
  <c r="H723" i="1"/>
  <c r="J723" i="1" s="1"/>
  <c r="H393" i="1"/>
  <c r="J393" i="1" s="1"/>
  <c r="H545" i="1"/>
  <c r="J545" i="1" s="1"/>
  <c r="H785" i="1"/>
  <c r="J785" i="1" s="1"/>
  <c r="H141" i="1"/>
  <c r="J141" i="1" s="1"/>
  <c r="F289" i="1"/>
  <c r="I289" i="1" s="1"/>
  <c r="H421" i="1"/>
  <c r="J421" i="1" s="1"/>
  <c r="H487" i="1"/>
  <c r="J487" i="1" s="1"/>
  <c r="H546" i="1"/>
  <c r="J546" i="1" s="1"/>
  <c r="F596" i="1"/>
  <c r="I596" i="1" s="1"/>
  <c r="H704" i="1"/>
  <c r="J704" i="1" s="1"/>
  <c r="F772" i="1"/>
  <c r="I772" i="1" s="1"/>
  <c r="H831" i="1"/>
  <c r="J831" i="1" s="1"/>
  <c r="F142" i="1"/>
  <c r="I142" i="1" s="1"/>
  <c r="F364" i="1"/>
  <c r="I364" i="1" s="1"/>
  <c r="F465" i="1"/>
  <c r="I465" i="1" s="1"/>
  <c r="F692" i="1"/>
  <c r="I692" i="1" s="1"/>
  <c r="H757" i="1"/>
  <c r="J757" i="1" s="1"/>
  <c r="H916" i="1"/>
  <c r="J916" i="1" s="1"/>
  <c r="H332" i="1"/>
  <c r="J332" i="1" s="1"/>
  <c r="H598" i="1"/>
  <c r="J598" i="1" s="1"/>
  <c r="H660" i="1"/>
  <c r="J660" i="1" s="1"/>
  <c r="F832" i="1"/>
  <c r="I832" i="1" s="1"/>
  <c r="F52" i="1"/>
  <c r="I52" i="1" s="1"/>
  <c r="F472" i="1"/>
  <c r="I472" i="1" s="1"/>
  <c r="H567" i="1"/>
  <c r="J567" i="1" s="1"/>
  <c r="F726" i="1"/>
  <c r="I726" i="1" s="1"/>
  <c r="F19" i="1"/>
  <c r="I19" i="1" s="1"/>
  <c r="H19" i="1"/>
  <c r="J19" i="1" s="1"/>
  <c r="K449" i="1" l="1"/>
  <c r="K761" i="1"/>
  <c r="K200" i="1"/>
  <c r="K331" i="1"/>
  <c r="K847" i="1"/>
  <c r="K916" i="1"/>
  <c r="K880" i="1"/>
  <c r="K593" i="1"/>
  <c r="K658" i="1"/>
  <c r="K608" i="1"/>
  <c r="K696" i="1"/>
  <c r="K189" i="1"/>
  <c r="K410" i="1"/>
  <c r="K444" i="1"/>
  <c r="K621" i="1"/>
  <c r="K178" i="1"/>
  <c r="K515" i="1"/>
  <c r="K64" i="1"/>
  <c r="K540" i="1"/>
  <c r="K350" i="1"/>
  <c r="K612" i="1"/>
  <c r="K524" i="1"/>
  <c r="K840" i="1"/>
  <c r="K649" i="1"/>
  <c r="K107" i="1"/>
  <c r="K859" i="1"/>
  <c r="K499" i="1"/>
  <c r="K90" i="1"/>
  <c r="K34" i="1"/>
  <c r="K759" i="1"/>
  <c r="K337" i="1"/>
  <c r="K780" i="1"/>
  <c r="K180" i="1"/>
  <c r="K670" i="1"/>
  <c r="K117" i="1"/>
  <c r="K318" i="1"/>
  <c r="K868" i="1"/>
  <c r="K735" i="1"/>
  <c r="K312" i="1"/>
  <c r="K471" i="1"/>
  <c r="K514" i="1"/>
  <c r="K500" i="1"/>
  <c r="K787" i="1"/>
  <c r="K774" i="1"/>
  <c r="K626" i="1"/>
  <c r="K42" i="1"/>
  <c r="K241" i="1"/>
  <c r="K397" i="1"/>
  <c r="K631" i="1"/>
  <c r="K560" i="1"/>
  <c r="K428" i="1"/>
  <c r="K296" i="1"/>
  <c r="K465" i="1"/>
  <c r="K912" i="1"/>
  <c r="K260" i="1"/>
  <c r="K66" i="1"/>
  <c r="K654" i="1"/>
  <c r="K814" i="1"/>
  <c r="K679" i="1"/>
  <c r="K728" i="1"/>
  <c r="K317" i="1"/>
  <c r="K441" i="1"/>
  <c r="K184" i="1"/>
  <c r="K849" i="1"/>
  <c r="K361" i="1"/>
  <c r="K142" i="1"/>
  <c r="K788" i="1"/>
  <c r="K632" i="1"/>
  <c r="K553" i="1"/>
  <c r="K721" i="1"/>
  <c r="K919" i="1"/>
  <c r="K550" i="1"/>
  <c r="K448" i="1"/>
  <c r="K56" i="1"/>
  <c r="K613" i="1"/>
  <c r="K624" i="1"/>
  <c r="K641" i="1"/>
  <c r="K218" i="1"/>
  <c r="K660" i="1"/>
  <c r="K751" i="1"/>
  <c r="K917" i="1"/>
  <c r="K264" i="1"/>
  <c r="K714" i="1"/>
  <c r="K530" i="1"/>
  <c r="K662" i="1"/>
  <c r="K304" i="1"/>
  <c r="K772" i="1"/>
  <c r="K527" i="1"/>
  <c r="K749" i="1"/>
  <c r="K517" i="1"/>
  <c r="K565" i="1"/>
  <c r="K578" i="1"/>
  <c r="K121" i="1"/>
  <c r="K763" i="1"/>
  <c r="K150" i="1"/>
  <c r="K732" i="1"/>
  <c r="K208" i="1"/>
  <c r="K706" i="1"/>
  <c r="K461" i="1"/>
  <c r="K393" i="1"/>
  <c r="K255" i="1"/>
  <c r="K119" i="1"/>
  <c r="K254" i="1"/>
  <c r="K407" i="1"/>
  <c r="K782" i="1"/>
  <c r="K588" i="1"/>
  <c r="K577" i="1"/>
  <c r="K769" i="1"/>
  <c r="K261" i="1"/>
  <c r="K347" i="1"/>
  <c r="K672" i="1"/>
  <c r="K457" i="1"/>
  <c r="K134" i="1"/>
  <c r="K854" i="1"/>
  <c r="K825" i="1"/>
  <c r="K863" i="1"/>
  <c r="K747" i="1"/>
  <c r="K65" i="1"/>
  <c r="K401" i="1"/>
  <c r="K779" i="1"/>
  <c r="K212" i="1"/>
  <c r="K905" i="1"/>
  <c r="K692" i="1"/>
  <c r="K199" i="1"/>
  <c r="K356" i="1"/>
  <c r="K173" i="1"/>
  <c r="K41" i="1"/>
  <c r="K848" i="1"/>
  <c r="K222" i="1"/>
  <c r="K827" i="1"/>
  <c r="K136" i="1"/>
  <c r="K738" i="1"/>
  <c r="K203" i="1"/>
  <c r="K478" i="1"/>
  <c r="K817" i="1"/>
  <c r="K112" i="1"/>
  <c r="K182" i="1"/>
  <c r="K594" i="1"/>
  <c r="K113" i="1"/>
  <c r="K438" i="1"/>
  <c r="K616" i="1"/>
  <c r="K303" i="1"/>
  <c r="K144" i="1"/>
  <c r="K172" i="1"/>
  <c r="K390" i="1"/>
  <c r="K924" i="1"/>
  <c r="K835" i="1"/>
  <c r="K777" i="1"/>
  <c r="K832" i="1"/>
  <c r="K661" i="1"/>
  <c r="K495" i="1"/>
  <c r="K557" i="1"/>
  <c r="K513" i="1"/>
  <c r="K636" i="1"/>
  <c r="K476" i="1"/>
  <c r="K799" i="1"/>
  <c r="K86" i="1"/>
  <c r="K344" i="1"/>
  <c r="K574" i="1"/>
  <c r="K433" i="1"/>
  <c r="K298" i="1"/>
  <c r="K432" i="1"/>
  <c r="K272" i="1"/>
  <c r="K157" i="1"/>
  <c r="K739" i="1"/>
  <c r="K562" i="1"/>
  <c r="K131" i="1"/>
  <c r="K856" i="1"/>
  <c r="K297" i="1"/>
  <c r="K491" i="1"/>
  <c r="K186" i="1"/>
  <c r="K423" i="1"/>
  <c r="K60" i="1"/>
  <c r="K138" i="1"/>
  <c r="K389" i="1"/>
  <c r="K51" i="1"/>
  <c r="K247" i="1"/>
  <c r="K538" i="1"/>
  <c r="K837" i="1"/>
  <c r="K147" i="1"/>
  <c r="K801" i="1"/>
  <c r="K607" i="1"/>
  <c r="K295" i="1"/>
  <c r="K470" i="1"/>
  <c r="K770" i="1"/>
  <c r="K301" i="1"/>
  <c r="K865" i="1"/>
  <c r="K228" i="1"/>
  <c r="K760" i="1"/>
  <c r="K620" i="1"/>
  <c r="K402" i="1"/>
  <c r="K426" i="1"/>
  <c r="K603" i="1"/>
  <c r="K440" i="1"/>
  <c r="K724" i="1"/>
  <c r="K314" i="1"/>
  <c r="K168" i="1"/>
  <c r="K408" i="1"/>
  <c r="K30" i="1"/>
  <c r="K132" i="1"/>
  <c r="K889" i="1"/>
  <c r="K665" i="1"/>
  <c r="K447" i="1"/>
  <c r="K775" i="1"/>
  <c r="K589" i="1"/>
  <c r="K72" i="1"/>
  <c r="K209" i="1"/>
  <c r="K445" i="1"/>
  <c r="K708" i="1"/>
  <c r="K210" i="1"/>
  <c r="K63" i="1"/>
  <c r="K614" i="1"/>
  <c r="K62" i="1"/>
  <c r="K753" i="1"/>
  <c r="K153" i="1"/>
  <c r="K536" i="1"/>
  <c r="K388" i="1"/>
  <c r="K249" i="1"/>
  <c r="K668" i="1"/>
  <c r="K752" i="1"/>
  <c r="K533" i="1"/>
  <c r="K894" i="1"/>
  <c r="K532" i="1"/>
  <c r="K446" i="1"/>
  <c r="K821" i="1"/>
  <c r="K677" i="1"/>
  <c r="K451" i="1"/>
  <c r="K737" i="1"/>
  <c r="K391" i="1"/>
  <c r="K693" i="1"/>
  <c r="K374" i="1"/>
  <c r="K487" i="1"/>
  <c r="K554" i="1"/>
  <c r="K414" i="1"/>
  <c r="K424" i="1"/>
  <c r="K743" i="1"/>
  <c r="K379" i="1"/>
  <c r="K31" i="1"/>
  <c r="K740" i="1"/>
  <c r="K586" i="1"/>
  <c r="K411" i="1"/>
  <c r="K829" i="1"/>
  <c r="K713" i="1"/>
  <c r="K891" i="1"/>
  <c r="K325" i="1"/>
  <c r="K145" i="1"/>
  <c r="K217" i="1"/>
  <c r="K211" i="1"/>
  <c r="K315" i="1"/>
  <c r="K238" i="1"/>
  <c r="K376" i="1"/>
  <c r="K394" i="1"/>
  <c r="K745" i="1"/>
  <c r="K790" i="1"/>
  <c r="K568" i="1"/>
  <c r="K800" i="1"/>
  <c r="K288" i="1"/>
  <c r="K38" i="1"/>
  <c r="K149" i="1"/>
  <c r="K914" i="1"/>
  <c r="K615" i="1"/>
  <c r="K567" i="1"/>
  <c r="K605" i="1"/>
  <c r="K450" i="1"/>
  <c r="K373" i="1"/>
  <c r="K458" i="1"/>
  <c r="K349" i="1"/>
  <c r="K395" i="1"/>
  <c r="K757" i="1"/>
  <c r="K275" i="1"/>
  <c r="K313" i="1"/>
  <c r="K302" i="1"/>
  <c r="K243" i="1"/>
  <c r="K341" i="1"/>
  <c r="K676" i="1"/>
  <c r="K842" i="1"/>
  <c r="K280" i="1"/>
  <c r="K675" i="1"/>
  <c r="K463" i="1"/>
  <c r="K365" i="1"/>
  <c r="K419" i="1"/>
  <c r="K442" i="1"/>
  <c r="K824" i="1"/>
  <c r="K460" i="1"/>
  <c r="K141" i="1"/>
  <c r="K796" i="1"/>
  <c r="K340" i="1"/>
  <c r="K354" i="1"/>
  <c r="K690" i="1"/>
  <c r="K808" i="1"/>
  <c r="K609" i="1"/>
  <c r="K366" i="1"/>
  <c r="K386" i="1"/>
  <c r="K163" i="1"/>
  <c r="K33" i="1"/>
  <c r="K459" i="1"/>
  <c r="K306" i="1"/>
  <c r="K192" i="1"/>
  <c r="K74" i="1"/>
  <c r="K193" i="1"/>
  <c r="K755" i="1"/>
  <c r="K400" i="1"/>
  <c r="K512" i="1"/>
  <c r="K282" i="1"/>
  <c r="K469" i="1"/>
  <c r="K573" i="1"/>
  <c r="K640" i="1"/>
  <c r="K270" i="1"/>
  <c r="K590" i="1"/>
  <c r="K818" i="1"/>
  <c r="K321" i="1"/>
  <c r="K129" i="1"/>
  <c r="K521" i="1"/>
  <c r="K213" i="1"/>
  <c r="K857" i="1"/>
  <c r="K383" i="1"/>
  <c r="K229" i="1"/>
  <c r="K362" i="1"/>
  <c r="K165" i="1"/>
  <c r="K797" i="1"/>
  <c r="K785" i="1"/>
  <c r="K339" i="1"/>
  <c r="K544" i="1"/>
  <c r="K678" i="1"/>
  <c r="K561" i="1"/>
  <c r="K789" i="1"/>
  <c r="K486" i="1"/>
  <c r="K95" i="1"/>
  <c r="K783" i="1"/>
  <c r="K473" i="1"/>
  <c r="K332" i="1"/>
  <c r="K177" i="1"/>
  <c r="K287" i="1"/>
  <c r="K508" i="1"/>
  <c r="K252" i="1"/>
  <c r="K271" i="1"/>
  <c r="K160" i="1"/>
  <c r="K198" i="1"/>
  <c r="K838" i="1"/>
  <c r="K526" i="1"/>
  <c r="K846" i="1"/>
  <c r="K250" i="1"/>
  <c r="K525" i="1"/>
  <c r="K320" i="1"/>
  <c r="K923" i="1"/>
  <c r="K505" i="1"/>
  <c r="K403" i="1"/>
  <c r="K784" i="1"/>
  <c r="K627" i="1"/>
  <c r="K77" i="1"/>
  <c r="K281" i="1"/>
  <c r="K111" i="1"/>
  <c r="K489" i="1"/>
  <c r="K392" i="1"/>
  <c r="K126" i="1"/>
  <c r="K108" i="1"/>
  <c r="K156" i="1"/>
  <c r="K623" i="1"/>
  <c r="K510" i="1"/>
  <c r="K564" i="1"/>
  <c r="K534" i="1"/>
  <c r="K472" i="1"/>
  <c r="K725" i="1"/>
  <c r="K273" i="1"/>
  <c r="K674" i="1"/>
  <c r="K805" i="1"/>
  <c r="K646" i="1"/>
  <c r="K705" i="1"/>
  <c r="K258" i="1"/>
  <c r="K269" i="1"/>
  <c r="K792" i="1"/>
  <c r="K246" i="1"/>
  <c r="K872" i="1"/>
  <c r="K909" i="1"/>
  <c r="K867" i="1"/>
  <c r="K81" i="1"/>
  <c r="K70" i="1"/>
  <c r="K385" i="1"/>
  <c r="K435" i="1"/>
  <c r="K230" i="1"/>
  <c r="K810" i="1"/>
  <c r="K610" i="1"/>
  <c r="K181" i="1"/>
  <c r="K667" i="1"/>
  <c r="K767" i="1"/>
  <c r="K766" i="1"/>
  <c r="K191" i="1"/>
  <c r="K226" i="1"/>
  <c r="K685" i="1"/>
  <c r="K115" i="1"/>
  <c r="K497" i="1"/>
  <c r="K537" i="1"/>
  <c r="K879" i="1"/>
  <c r="K327" i="1"/>
  <c r="K20" i="1"/>
  <c r="K219" i="1"/>
  <c r="K23" i="1"/>
  <c r="K358" i="1"/>
  <c r="K719" i="1"/>
  <c r="K807" i="1"/>
  <c r="K345" i="1"/>
  <c r="K124" i="1"/>
  <c r="K82" i="1"/>
  <c r="K882" i="1"/>
  <c r="K583" i="1"/>
  <c r="K689" i="1"/>
  <c r="K635" i="1"/>
  <c r="K330" i="1"/>
  <c r="K702" i="1"/>
  <c r="K378" i="1"/>
  <c r="K267" i="1"/>
  <c r="K541" i="1"/>
  <c r="K680" i="1"/>
  <c r="K758" i="1"/>
  <c r="K836" i="1"/>
  <c r="K720" i="1"/>
  <c r="K830" i="1"/>
  <c r="K291" i="1"/>
  <c r="K308" i="1"/>
  <c r="K420" i="1"/>
  <c r="K884" i="1"/>
  <c r="K359" i="1"/>
  <c r="K216" i="1"/>
  <c r="K52" i="1"/>
  <c r="K809" i="1"/>
  <c r="K278" i="1"/>
  <c r="K643" i="1"/>
  <c r="K363" i="1"/>
  <c r="K309" i="1"/>
  <c r="K93" i="1"/>
  <c r="K88" i="1"/>
  <c r="K266" i="1"/>
  <c r="K351" i="1"/>
  <c r="K21" i="1"/>
  <c r="K502" i="1"/>
  <c r="K39" i="1"/>
  <c r="K750" i="1"/>
  <c r="K519" i="1"/>
  <c r="K286" i="1"/>
  <c r="K843" i="1"/>
  <c r="K669" i="1"/>
  <c r="K498" i="1"/>
  <c r="K248" i="1"/>
  <c r="K412" i="1"/>
  <c r="K602" i="1"/>
  <c r="K387" i="1"/>
  <c r="K580" i="1"/>
  <c r="K822" i="1"/>
  <c r="K548" i="1"/>
  <c r="K778" i="1"/>
  <c r="K622" i="1"/>
  <c r="K468" i="1"/>
  <c r="K46" i="1"/>
  <c r="K598" i="1"/>
  <c r="K44" i="1"/>
  <c r="K233" i="1"/>
  <c r="K855" i="1"/>
  <c r="K892" i="1"/>
  <c r="K338" i="1"/>
  <c r="K237" i="1"/>
  <c r="K99" i="1"/>
  <c r="K85" i="1"/>
  <c r="K146" i="1"/>
  <c r="K24" i="1"/>
  <c r="K80" i="1"/>
  <c r="K839" i="1"/>
  <c r="K245" i="1"/>
  <c r="K529" i="1"/>
  <c r="K691" i="1"/>
  <c r="K54" i="1"/>
  <c r="K293" i="1"/>
  <c r="K176" i="1"/>
  <c r="K49" i="1"/>
  <c r="K371" i="1"/>
  <c r="K479" i="1"/>
  <c r="K257" i="1"/>
  <c r="K493" i="1"/>
  <c r="K501" i="1"/>
  <c r="K511" i="1"/>
  <c r="K831" i="1"/>
  <c r="K866" i="1"/>
  <c r="K223" i="1"/>
  <c r="K357" i="1"/>
  <c r="K722" i="1"/>
  <c r="K870" i="1"/>
  <c r="K415" i="1"/>
  <c r="K140" i="1"/>
  <c r="K69" i="1"/>
  <c r="K543" i="1"/>
  <c r="K913" i="1"/>
  <c r="K474" i="1"/>
  <c r="K143" i="1"/>
  <c r="K906" i="1"/>
  <c r="K32" i="1"/>
  <c r="K139" i="1"/>
  <c r="K28" i="1"/>
  <c r="K795" i="1"/>
  <c r="K547" i="1"/>
  <c r="K190" i="1"/>
  <c r="K644" i="1"/>
  <c r="K819" i="1"/>
  <c r="K546" i="1"/>
  <c r="K71" i="1"/>
  <c r="K179" i="1"/>
  <c r="K659" i="1"/>
  <c r="K480" i="1"/>
  <c r="K718" i="1"/>
  <c r="K520" i="1"/>
  <c r="K851" i="1"/>
  <c r="K618" i="1"/>
  <c r="K279" i="1"/>
  <c r="K806" i="1"/>
  <c r="K490" i="1"/>
  <c r="K221" i="1"/>
  <c r="K781" i="1"/>
  <c r="K396" i="1"/>
  <c r="K700" i="1"/>
  <c r="K542" i="1"/>
  <c r="K768" i="1"/>
  <c r="K276" i="1"/>
  <c r="K104" i="1"/>
  <c r="K746" i="1"/>
  <c r="K585" i="1"/>
  <c r="K439" i="1"/>
  <c r="K300" i="1"/>
  <c r="K89" i="1"/>
  <c r="K871" i="1"/>
  <c r="K162" i="1"/>
  <c r="K864" i="1"/>
  <c r="K901" i="1"/>
  <c r="K336" i="1"/>
  <c r="K227" i="1"/>
  <c r="K381" i="1"/>
  <c r="K256" i="1"/>
  <c r="K101" i="1"/>
  <c r="K918" i="1"/>
  <c r="K92" i="1"/>
  <c r="K803" i="1"/>
  <c r="K748" i="1"/>
  <c r="K152" i="1"/>
  <c r="K741" i="1"/>
  <c r="K413" i="1"/>
  <c r="K166" i="1"/>
  <c r="K551" i="1"/>
  <c r="K591" i="1"/>
  <c r="K850" i="1"/>
  <c r="K43" i="1"/>
  <c r="K170" i="1"/>
  <c r="K860" i="1"/>
  <c r="K874" i="1"/>
  <c r="K285" i="1"/>
  <c r="K289" i="1"/>
  <c r="K406" i="1"/>
  <c r="K368" i="1"/>
  <c r="K251" i="1"/>
  <c r="K764" i="1"/>
  <c r="K823" i="1"/>
  <c r="K570" i="1"/>
  <c r="K259" i="1"/>
  <c r="K105" i="1"/>
  <c r="K201" i="1"/>
  <c r="K881" i="1"/>
  <c r="K102" i="1"/>
  <c r="K876" i="1"/>
  <c r="K207" i="1"/>
  <c r="K604" i="1"/>
  <c r="K726" i="1"/>
  <c r="K353" i="1"/>
  <c r="K716" i="1"/>
  <c r="K364" i="1"/>
  <c r="K485" i="1"/>
  <c r="K826" i="1"/>
  <c r="K569" i="1"/>
  <c r="K647" i="1"/>
  <c r="K841" i="1"/>
  <c r="K239" i="1"/>
  <c r="K592" i="1"/>
  <c r="K27" i="1"/>
  <c r="K398" i="1"/>
  <c r="K234" i="1"/>
  <c r="K185" i="1"/>
  <c r="K377" i="1"/>
  <c r="K122" i="1"/>
  <c r="K686" i="1"/>
  <c r="K169" i="1"/>
  <c r="K853" i="1"/>
  <c r="K886" i="1"/>
  <c r="K812" i="1"/>
  <c r="K587" i="1"/>
  <c r="K727" i="1"/>
  <c r="K220" i="1"/>
  <c r="K655" i="1"/>
  <c r="K87" i="1"/>
  <c r="K599" i="1"/>
  <c r="K324" i="1"/>
  <c r="K188" i="1"/>
  <c r="K240" i="1"/>
  <c r="K786" i="1"/>
  <c r="K704" i="1"/>
  <c r="K634" i="1"/>
  <c r="K507" i="1"/>
  <c r="K729" i="1"/>
  <c r="K506" i="1"/>
  <c r="K852" i="1"/>
  <c r="K582" i="1"/>
  <c r="K464" i="1"/>
  <c r="K421" i="1"/>
  <c r="K695" i="1"/>
  <c r="K47" i="1"/>
  <c r="K555" i="1"/>
  <c r="K736" i="1"/>
  <c r="K429" i="1"/>
  <c r="K873" i="1"/>
  <c r="K887" i="1"/>
  <c r="K666" i="1"/>
  <c r="K523" i="1"/>
  <c r="K875" i="1"/>
  <c r="K712" i="1"/>
  <c r="K416" i="1"/>
  <c r="K908" i="1"/>
  <c r="K509" i="1"/>
  <c r="K382" i="1"/>
  <c r="K355" i="1"/>
  <c r="K120" i="1"/>
  <c r="K890" i="1"/>
  <c r="K91" i="1"/>
  <c r="K96" i="1"/>
  <c r="K456" i="1"/>
  <c r="K307" i="1"/>
  <c r="K885" i="1"/>
  <c r="K202" i="1"/>
  <c r="K55" i="1"/>
  <c r="K333" i="1"/>
  <c r="K61" i="1"/>
  <c r="K617" i="1"/>
  <c r="K488" i="1"/>
  <c r="K161" i="1"/>
  <c r="K59" i="1"/>
  <c r="K322" i="1"/>
  <c r="K596" i="1"/>
  <c r="K584" i="1"/>
  <c r="K776" i="1"/>
  <c r="K22" i="1"/>
  <c r="K734" i="1"/>
  <c r="K877" i="1"/>
  <c r="K329" i="1"/>
  <c r="K869" i="1"/>
  <c r="K771" i="1"/>
  <c r="K717" i="1"/>
  <c r="K600" i="1"/>
  <c r="K326" i="1"/>
  <c r="K688" i="1"/>
  <c r="K346" i="1"/>
  <c r="K268" i="1"/>
  <c r="K730" i="1"/>
  <c r="K155" i="1"/>
  <c r="K545" i="1"/>
  <c r="K813" i="1"/>
  <c r="K100" i="1"/>
  <c r="K733" i="1"/>
  <c r="K566" i="1"/>
  <c r="K370" i="1"/>
  <c r="K158" i="1"/>
  <c r="K698" i="1"/>
  <c r="K572" i="1"/>
  <c r="K405" i="1"/>
  <c r="K462" i="1"/>
  <c r="K148" i="1"/>
  <c r="K663" i="1"/>
  <c r="K284" i="1"/>
  <c r="K811" i="1"/>
  <c r="K694" i="1"/>
  <c r="K130" i="1"/>
  <c r="K773" i="1"/>
  <c r="K174" i="1"/>
  <c r="K581" i="1"/>
  <c r="K888" i="1"/>
  <c r="K232" i="1"/>
  <c r="K263" i="1"/>
  <c r="K504" i="1"/>
  <c r="K175" i="1"/>
  <c r="K205" i="1"/>
  <c r="K79" i="1"/>
  <c r="K893" i="1"/>
  <c r="K310" i="1"/>
  <c r="K197" i="1"/>
  <c r="K50" i="1"/>
  <c r="K352" i="1"/>
  <c r="K45" i="1"/>
  <c r="K328" i="1"/>
  <c r="K231" i="1"/>
  <c r="K673" i="1"/>
  <c r="K496" i="1"/>
  <c r="K425" i="1"/>
  <c r="K601" i="1"/>
  <c r="K360" i="1"/>
  <c r="K434" i="1"/>
  <c r="K367" i="1"/>
  <c r="K196" i="1"/>
  <c r="K606" i="1"/>
  <c r="K703" i="1"/>
  <c r="K828" i="1"/>
  <c r="K791" i="1"/>
  <c r="K633" i="1"/>
  <c r="K215" i="1"/>
  <c r="K723" i="1"/>
  <c r="K816" i="1"/>
  <c r="K110" i="1"/>
  <c r="K151" i="1"/>
  <c r="K436" i="1"/>
  <c r="K754" i="1"/>
  <c r="K455" i="1"/>
  <c r="K133" i="1"/>
  <c r="K625" i="1"/>
  <c r="K475" i="1"/>
  <c r="K37" i="1"/>
  <c r="K575" i="1"/>
  <c r="K195" i="1"/>
  <c r="K549" i="1"/>
  <c r="K214" i="1"/>
  <c r="K58" i="1"/>
  <c r="K453" i="1"/>
  <c r="K343" i="1"/>
  <c r="K167" i="1"/>
  <c r="K907" i="1"/>
  <c r="K283" i="1"/>
  <c r="K902" i="1"/>
  <c r="K305" i="1"/>
  <c r="K98" i="1"/>
  <c r="K904" i="1"/>
  <c r="K528" i="1"/>
  <c r="K765" i="1"/>
  <c r="K715" i="1"/>
  <c r="K571" i="1"/>
  <c r="K418" i="1"/>
  <c r="K699" i="1"/>
  <c r="K684" i="1"/>
  <c r="K53" i="1"/>
  <c r="K431" i="1"/>
  <c r="K664" i="1"/>
  <c r="K820" i="1"/>
  <c r="K701" i="1"/>
  <c r="K437" i="1"/>
  <c r="K798" i="1"/>
  <c r="K68" i="1"/>
  <c r="K619" i="1"/>
  <c r="K845" i="1"/>
  <c r="K552" i="1"/>
  <c r="K128" i="1"/>
  <c r="K430" i="1"/>
  <c r="K742" i="1"/>
  <c r="K427" i="1"/>
  <c r="K106" i="1"/>
  <c r="K118" i="1"/>
  <c r="K793" i="1"/>
  <c r="K516" i="1"/>
  <c r="K76" i="1"/>
  <c r="K466" i="1"/>
  <c r="K116" i="1"/>
  <c r="K556" i="1"/>
  <c r="K404" i="1"/>
  <c r="K844" i="1"/>
  <c r="K503" i="1"/>
  <c r="K224" i="1"/>
  <c r="K862" i="1"/>
  <c r="K539" i="1"/>
  <c r="K409" i="1"/>
  <c r="K494" i="1"/>
  <c r="K579" i="1"/>
  <c r="K159" i="1"/>
  <c r="K899" i="1"/>
  <c r="K97" i="1"/>
  <c r="K67" i="1"/>
  <c r="K277" i="1"/>
  <c r="K294" i="1"/>
  <c r="K40" i="1"/>
  <c r="K342" i="1"/>
  <c r="K84" i="1"/>
  <c r="I925" i="1"/>
  <c r="J925" i="1"/>
  <c r="K19" i="1"/>
  <c r="K925" i="1" l="1"/>
</calcChain>
</file>

<file path=xl/sharedStrings.xml><?xml version="1.0" encoding="utf-8"?>
<sst xmlns="http://schemas.openxmlformats.org/spreadsheetml/2006/main" count="3021" uniqueCount="1820">
  <si>
    <t>OBRA:</t>
  </si>
  <si>
    <t>ÍNDICE DIFERENCIADO PARA MÃO DE OBRA:</t>
  </si>
  <si>
    <t xml:space="preserve">LOCAL: </t>
  </si>
  <si>
    <t>DESCRIÇÃO</t>
  </si>
  <si>
    <t>TOTAL MATERIAL</t>
  </si>
  <si>
    <t xml:space="preserve">TOTAL MÃO DE OBRA </t>
  </si>
  <si>
    <t xml:space="preserve">VALOR TOTAL </t>
  </si>
  <si>
    <t xml:space="preserve">MATERIAL COM BDI </t>
  </si>
  <si>
    <t>UN</t>
  </si>
  <si>
    <t>M2</t>
  </si>
  <si>
    <t>M3</t>
  </si>
  <si>
    <t>1</t>
  </si>
  <si>
    <t>1.1</t>
  </si>
  <si>
    <t>ADMINISTRAÇÃO DA OBRA</t>
  </si>
  <si>
    <t>1.1.1</t>
  </si>
  <si>
    <t>LIMPEZA CONTÍNUA DA OBRA</t>
  </si>
  <si>
    <t>1.1.2</t>
  </si>
  <si>
    <t>1.2</t>
  </si>
  <si>
    <t>1.3</t>
  </si>
  <si>
    <t>1.4</t>
  </si>
  <si>
    <t>1.5</t>
  </si>
  <si>
    <t>1.6</t>
  </si>
  <si>
    <t>1.7</t>
  </si>
  <si>
    <t>1.8</t>
  </si>
  <si>
    <t>1.9</t>
  </si>
  <si>
    <t>1.10</t>
  </si>
  <si>
    <t>1.11</t>
  </si>
  <si>
    <t>M</t>
  </si>
  <si>
    <t>DIVERSOS</t>
  </si>
  <si>
    <t>SERVIÇOS FINAIS</t>
  </si>
  <si>
    <t>DADOS DO PRESTADOR DE SERVIÇO</t>
  </si>
  <si>
    <t xml:space="preserve">EMPRESA: </t>
  </si>
  <si>
    <t>CNPJ:</t>
  </si>
  <si>
    <t xml:space="preserve">NOME DE CONTATO: </t>
  </si>
  <si>
    <t xml:space="preserve">TELEFONES DE CONTATO: </t>
  </si>
  <si>
    <t xml:space="preserve">E-MAIL: </t>
  </si>
  <si>
    <t>HORÁRIO DE TRABALHO</t>
  </si>
  <si>
    <t>CFE PROJETO BÁSICO</t>
  </si>
  <si>
    <t xml:space="preserve">TEMPO ESTIMADO PARA A OBRA: </t>
  </si>
  <si>
    <t>DESCONTO (%)</t>
  </si>
  <si>
    <r>
      <rPr>
        <b/>
        <sz val="8"/>
        <rFont val="Arial"/>
        <family val="2"/>
      </rPr>
      <t>ITEM</t>
    </r>
  </si>
  <si>
    <r>
      <rPr>
        <b/>
        <sz val="8"/>
        <rFont val="Arial"/>
        <family val="2"/>
      </rPr>
      <t>UNIDADE</t>
    </r>
  </si>
  <si>
    <r>
      <rPr>
        <b/>
        <sz val="8"/>
        <rFont val="Arial"/>
        <family val="2"/>
      </rPr>
      <t>QTD</t>
    </r>
  </si>
  <si>
    <t/>
  </si>
  <si>
    <t>MATERIAL COM BDI COM DESCONTO</t>
  </si>
  <si>
    <t>VALOR TOTAL</t>
  </si>
  <si>
    <t>RAZÃO ENTRE O PREÇO DO FORNECEDOR E ORÇAMENTO DE REFERÊNCIA DO BNB</t>
  </si>
  <si>
    <t xml:space="preserve">MÃO DE OBRA HORÁRIO DIFERENCIADO COM BDI </t>
  </si>
  <si>
    <t>MÃO DE OBRA COM HORÁRIO DIFERENCIADO COM BDI COM DESCONTO</t>
  </si>
  <si>
    <t>CUSTO DIRETO (R$)</t>
  </si>
  <si>
    <t>1.1.3</t>
  </si>
  <si>
    <t>1.1.4</t>
  </si>
  <si>
    <t>1.1.5</t>
  </si>
  <si>
    <t>1.1.6</t>
  </si>
  <si>
    <t>1.1.7</t>
  </si>
  <si>
    <t>1.2.1</t>
  </si>
  <si>
    <t>1.2.2</t>
  </si>
  <si>
    <t>1.3.1</t>
  </si>
  <si>
    <t>1.3.2</t>
  </si>
  <si>
    <t>1.4.1</t>
  </si>
  <si>
    <t>1.5.1</t>
  </si>
  <si>
    <t>1.5.2</t>
  </si>
  <si>
    <t>1.6.1</t>
  </si>
  <si>
    <t>1.7.1</t>
  </si>
  <si>
    <t>1.8.1</t>
  </si>
  <si>
    <t>1.8.2</t>
  </si>
  <si>
    <t>1.8.3</t>
  </si>
  <si>
    <t>1.9.1</t>
  </si>
  <si>
    <t>1.9.2</t>
  </si>
  <si>
    <t>1.9.3</t>
  </si>
  <si>
    <t>1.10.1</t>
  </si>
  <si>
    <t>1.10.2</t>
  </si>
  <si>
    <t>1.10.3</t>
  </si>
  <si>
    <t>1.10.4</t>
  </si>
  <si>
    <t>1.11.1</t>
  </si>
  <si>
    <t>1.11.2</t>
  </si>
  <si>
    <t>1.11.3</t>
  </si>
  <si>
    <t>M/MÊS</t>
  </si>
  <si>
    <t>SERVIÇOS PRELIMINARES</t>
  </si>
  <si>
    <t>BDI MATERIAL:</t>
  </si>
  <si>
    <t>BDI MÃO DE OBRA:</t>
  </si>
  <si>
    <t>ATA DE REFORMA PARCIAL DE AGÊNCIAS</t>
  </si>
  <si>
    <t>OBRAS CIVIS</t>
  </si>
  <si>
    <t>TAXA MUNICIPAL DE LICENÇA PARA REFORMA</t>
  </si>
  <si>
    <t>PLACA DE OBRA EM CHAPA AÇO GAVANIZADO, FORNECIMENTO E INSTALAÇÃO</t>
  </si>
  <si>
    <t>MOBILIZAÇÃO DE PESSOAL E EQUIPAMENTOS</t>
  </si>
  <si>
    <t>TAPUME COM TELHA METÁLICA.</t>
  </si>
  <si>
    <t>LOCAÇÃO DE ALOJAMENTO OU CONTAINER COM ESTRUTURA PARA SANITÁRIOS, CHUVEIROS, ESCRITÓRIO E GUARDA DE MATERIAL (DURANTE TODO O PERÍODO DA OBRA)</t>
  </si>
  <si>
    <t>LOCAÇÃO DE CONTAINER ALMOXARIFADO - 6,00 X 2,30M - SEM BANHEIRO</t>
  </si>
  <si>
    <t>1.1.8</t>
  </si>
  <si>
    <t>LOCAÇÃO DE BANHEIRO QUÍMICO - INCLUSO TRANSPORTE, INSTALAÇÃO E MANUTENÇÃO</t>
  </si>
  <si>
    <t>1.1.9</t>
  </si>
  <si>
    <t>LOCAÇÃO DE ANDAIME METÁLICO FACHADEIRO - LOCAÇÃO MENSAL, INCLUSIVE MONTAGEM, DESMONTAGEM E TELA</t>
  </si>
  <si>
    <t>1.1.10</t>
  </si>
  <si>
    <t>LOCAÇÃO MENSAL DE ANDAIME METÁLICO TIPO TORRE, INCLUSO SAPATAS FIXAS (OU RODÍZIOS), MONTAGEM E DESMONTAGEM.</t>
  </si>
  <si>
    <t>ADMINISTRAÇÃO DE OBRA (ENCARREGADO, ENG. CIVIL, ENG. ELETRICISTA, ENGENHEIRO MECÂNICO,TEC. SEGURANÇA DO TRABALHO, VIGIA E ALMOXARIFE) - PORTE 1</t>
  </si>
  <si>
    <t>ADMINISTRAÇÃO DE OBRA (ENCARREGADO, ENG. CIVIL, ENG. ELETRICISTA, ENGENHEIRO MECÂNICO,TEC. SEGURANÇA DO TRABALHO, VIGIA E ALMOXARIFE) - PORTE 2</t>
  </si>
  <si>
    <t>1.2.3</t>
  </si>
  <si>
    <t>ADMINISTRAÇÃO DE OBRA (ENCARREGADO, ENG. CIVIL, ENG. ELETRICISTA, ENGENHEIRO MECÂNICO,TEC. SEGURANÇA DO TRABALHO, VIGIA E ALMOXARIFE) - PORTE 3</t>
  </si>
  <si>
    <t>1.2.4</t>
  </si>
  <si>
    <t>1.2.5</t>
  </si>
  <si>
    <t>DEMOLIÇÕES E RETIRADAS</t>
  </si>
  <si>
    <t>COBERTA E ACESSÓRIOS</t>
  </si>
  <si>
    <t>1.3.1.1</t>
  </si>
  <si>
    <t>DEMOLIÇÃO DE TELHAS DE FIBROCIMENTO, METÁLICA E CERÂMICA, DE FORMA MECANIZADA, COM USO DE GUINDASTE, SEM REAPROVEITAMENTO</t>
  </si>
  <si>
    <t>1.3.1.2</t>
  </si>
  <si>
    <t>DEMOLIÇÃO DE MADEIRAMENTO EM COBERTURAS COM TELHAS DE FIBROCIMENTO E CERÂMICA, COM USO DE GUINDASTE, SEM REAPROVEITAMENTO</t>
  </si>
  <si>
    <t>1.3.1.3</t>
  </si>
  <si>
    <t>DEMOLIÇÃO DE CUMEEIRAS NORMAIS DE FIBROCIMENTO</t>
  </si>
  <si>
    <t>1.3.1.4</t>
  </si>
  <si>
    <t>DEMOLIÇÃO DE CALHAS</t>
  </si>
  <si>
    <t>1.3.1.5</t>
  </si>
  <si>
    <t>DEMOLIÇÃO DE PÉRGOLAS OU BRISES</t>
  </si>
  <si>
    <t>1.3.1.6</t>
  </si>
  <si>
    <t>DEMOLIÇÃO DE CHAPIM DE CONCRETO APARENTE.</t>
  </si>
  <si>
    <t>1.3.1.7</t>
  </si>
  <si>
    <t>DEMOLIÇÃO MANUAL DE IMPERMEABILIZAÇÃO EM MANTA ASFÁLTICA, INCLUSIVE PROTEÇÃO MECÂNICA</t>
  </si>
  <si>
    <t>1.3.1.8</t>
  </si>
  <si>
    <t>REMOÇÃO DE RALO TIPO ABACAXI</t>
  </si>
  <si>
    <t>1.3.1.9</t>
  </si>
  <si>
    <t>RETIRADA DE ESCADA TIPO MARINHEIRO EM ACO, SEM REAPROVEITAMENTO</t>
  </si>
  <si>
    <t>1.3.1.10</t>
  </si>
  <si>
    <t>LIMPEZA DE RESERVATÓRIOS (CISTERNA E CAIXA D'ÁGUA)</t>
  </si>
  <si>
    <t>PISO</t>
  </si>
  <si>
    <t>1.3.2.1</t>
  </si>
  <si>
    <t>1.3.2.2</t>
  </si>
  <si>
    <t>RETIRADA DE PISO TÁTIL DIRECIONAL E/OU ALERTA, EM BORRACHA E/OU CONCRETO INCLUSIVE COLA DE CONTATO.</t>
  </si>
  <si>
    <t>1.3.2.3</t>
  </si>
  <si>
    <t>DEMOLIÇÃO DE PISO CERÂMICO/PORCELANATO</t>
  </si>
  <si>
    <t>1.3.2.4</t>
  </si>
  <si>
    <t>RETIRADA DE MEIO-FIO</t>
  </si>
  <si>
    <t>1.3.2.5</t>
  </si>
  <si>
    <t>RETIRADA DE PISO DE BORRACHA, INCLUSIVE COLA DE CONTATO</t>
  </si>
  <si>
    <t>1.3.2.6</t>
  </si>
  <si>
    <t>RETIRADA DE PISO ELEVADO</t>
  </si>
  <si>
    <t>1.3.3</t>
  </si>
  <si>
    <t>ALVENARIAS, PORTAS, DIVISÓRIAS E ESQUADRIAS</t>
  </si>
  <si>
    <t>1.3.3.1</t>
  </si>
  <si>
    <t>DEMOLIÇÃO DE ALVENARIA DE BLOCO FURADO, DE FORMA MANUAL, SEM REAPROVEITAMENTO.</t>
  </si>
  <si>
    <t>1.3.3.2</t>
  </si>
  <si>
    <t>DEMOLIÇÃO DE DIVISÓRIA EM GERAL (DIVILUX, PVC, DRYWALL) - SEM REAPROVEITAMENTO</t>
  </si>
  <si>
    <t>1.3.3.3</t>
  </si>
  <si>
    <t>DEMOLIÇÃO DE DIVISÓRIAS EUCATEX COM OU SEM VIDRO, COM REAPROVEITAMENTO</t>
  </si>
  <si>
    <t>1.3.3.4</t>
  </si>
  <si>
    <t>DEMOLIÇÃO DE PAREDE COM PLACAS DE GESSO ACARTONADO (DRYWALL)</t>
  </si>
  <si>
    <t>1.3.3.5</t>
  </si>
  <si>
    <t>REMOÇÃO DE ESQUADRIAS DE VIDRO, SEM REAPROVEITAMENTO</t>
  </si>
  <si>
    <t>1.3.3.6</t>
  </si>
  <si>
    <t>REMOÇÃO DE JANELAS, DE FORMA MANUAL, SEM REAPROVEITAMENTO</t>
  </si>
  <si>
    <t>1.3.3.7</t>
  </si>
  <si>
    <t>REMOÇÃO DE PINTURA LÁTEX (RASPAGEM E/OU LIXAMENTO E/OU ESCOVAÇÃO)</t>
  </si>
  <si>
    <t>1.3.3.8</t>
  </si>
  <si>
    <t>RETIRADA DE CORTINAS, SEM REAPROVEITAMENTO</t>
  </si>
  <si>
    <t>1.3.3.9</t>
  </si>
  <si>
    <t>RETIRADA DE ESPELHO FIXADO EM PAREDE, INCLUSIVE REMOÇÃO DE COLA</t>
  </si>
  <si>
    <t>1.3.3.10</t>
  </si>
  <si>
    <t>RETIRADA DE ESQUADRIAS METÁLICAS, SEM REAPROVEITAMENTO</t>
  </si>
  <si>
    <t>1.3.3.11</t>
  </si>
  <si>
    <t>RETIRADA DE PORTA DE DIVISÓRIAS DIVILUX, NAVAL OU SIMILAR, SEM REAPROVEITAMENTO.</t>
  </si>
  <si>
    <t>1.3.3.12</t>
  </si>
  <si>
    <t>RETIRADA DE PORTA DE MADEIRA, INCLUSIVE BATENTES, SEM REAPROVEITAMENTO</t>
  </si>
  <si>
    <t>1.3.3.13</t>
  </si>
  <si>
    <t>RETIRADA E REASSENTAMENTO DE PORTAS, INVERTER SENTIDO DA ABERTURA DE PORTA ASSENTADA EM ALVENARIA OU DRYWALL</t>
  </si>
  <si>
    <t>1.3.3.14</t>
  </si>
  <si>
    <t>RETIRADA E REINSTALAÇÃO DE PORTAS DIVERSAS E/OU PORTA DE ABRIR DE VIDRO E=10MM - COM APROVEITAMENTO DE FERRAGENS E EQUIPAMENTOS</t>
  </si>
  <si>
    <t>1.3.3.15</t>
  </si>
  <si>
    <t>DESINSTALAÇÃO E INSTALÇÃO DE MOLDURA ACM/ INCLUSIVE ESTRUTURA</t>
  </si>
  <si>
    <t>1.3.4</t>
  </si>
  <si>
    <t>FORROS</t>
  </si>
  <si>
    <t>1.3.4.1</t>
  </si>
  <si>
    <t>REMOÇÃO DE FORROS DE DRYWALL, PVC E FIBROMINERAL, DE FORMA MANUAL, SEM REAPROVEITAMENTO.</t>
  </si>
  <si>
    <t>1.3.5</t>
  </si>
  <si>
    <t>CONCRETO/METÁLICA/REVESTIMENTO</t>
  </si>
  <si>
    <t>1.3.5.1</t>
  </si>
  <si>
    <t>DEMOLIÇÃO DE CONCRETO SIMPLES, DE FORMA MANUAL.</t>
  </si>
  <si>
    <t>1.3.5.2</t>
  </si>
  <si>
    <t>DEMOLIÇÃO DE CONCRETO ARMADO, DE FORMA MANUAL, SEM REAPROVEITAMENTO.</t>
  </si>
  <si>
    <t>1.3.5.3</t>
  </si>
  <si>
    <t>DEMOLIÇÃO DE CONCRETO ARMADO, DE FORMA MECANIZADA COM MARTELETE, SEM REAPROVEITAMENTO.</t>
  </si>
  <si>
    <t>1.3.5.4</t>
  </si>
  <si>
    <t>DEMOLIÇÃO DE CONTRAPISO ATÉ 15 CM</t>
  </si>
  <si>
    <t>1.3.5.5</t>
  </si>
  <si>
    <t>DEMOLIÇÃO DE REBOCO OU EMBOÇO</t>
  </si>
  <si>
    <t>1.3.5.6</t>
  </si>
  <si>
    <t>DEMOLIÇÃO DE REVESTIMENTO (CONFORME EXISTENTE), DE FORMA MANUAL OU MECÂNICA, SEM REAPROVEITAMENTO</t>
  </si>
  <si>
    <t>1.3.5.7</t>
  </si>
  <si>
    <t>REMOÇÃO DE ESTRUTURA METÁLICA CHUMBADA EM CONCRETO (ALAMBRADO, GUARDA-CORPO, SUPORTE DE CONDENSADORAS)</t>
  </si>
  <si>
    <t>1.3.6</t>
  </si>
  <si>
    <t>MOBILIÁRIO/LOUÇAS/METAIS/PEDRAS</t>
  </si>
  <si>
    <t>1.3.6.1</t>
  </si>
  <si>
    <t>REMOÇÃO DE POLTRONAS/CADEIRAS/ASSENTO DESPORTIVO, FIXADAS COM PARAFUSOS</t>
  </si>
  <si>
    <t>1.3.6.2</t>
  </si>
  <si>
    <t>DEMOLIÇÃO DE LOUÇA SANITÁRIA (BACIA, LAVATÓRIO E BANCADAS)</t>
  </si>
  <si>
    <t>1.3.6.3</t>
  </si>
  <si>
    <t>DEMOLIÇÃO DE SOLEIRA/PEITORIL DE MÁRMORE</t>
  </si>
  <si>
    <t>1.3.6.4</t>
  </si>
  <si>
    <t>1.3.6.5</t>
  </si>
  <si>
    <t>RETIRADA DE ARMÁRIOS</t>
  </si>
  <si>
    <t>1.3.6.6</t>
  </si>
  <si>
    <t>RETIRADA DE BANCADA/DIVISÓRIAS EM GRANITO/MÁRMORE, DE FORMA MANUAL</t>
  </si>
  <si>
    <t>1.3.6.7</t>
  </si>
  <si>
    <t>RETIRADA DE CORRIMÃO DUPLO EM TUBO DE FERRO GALVANIZADO 1 1/2", COM CHUMBADORES PARA FIXAÇÃO EM ALVENARIA, SEM REAPROVEITAMENTO</t>
  </si>
  <si>
    <t>1.3.6.8</t>
  </si>
  <si>
    <t>RETIRADA DE CORRIMÃO EM FERRO, DE FORMA MANUAL, SEM REAPROVEITAMENTO.</t>
  </si>
  <si>
    <t>1.3.6.9</t>
  </si>
  <si>
    <t>RETIRADA DE CORRIMAO EM MADEIRA, SEM REAPROVEITAMENTO.</t>
  </si>
  <si>
    <t>1.3.6.10</t>
  </si>
  <si>
    <t>RETIRADA DE REVESTIMENTO EM FÓRMICA</t>
  </si>
  <si>
    <t>RETIRADA DE METAIS E ACESSÓRIOS (PORTA OBJETOS, PAPELEIRO E BARRAS)</t>
  </si>
  <si>
    <t>1.3.7</t>
  </si>
  <si>
    <t>INSTALAÇÕES</t>
  </si>
  <si>
    <t>1.3.7.1</t>
  </si>
  <si>
    <t>DESATIVAÇÃO DE PONTO ELÉTRICO</t>
  </si>
  <si>
    <t>1.3.7.2</t>
  </si>
  <si>
    <t>DESATIVAÇÃO DE PONTO HIDRÁULICO/SANITÁRIO</t>
  </si>
  <si>
    <t>1.3.7.3</t>
  </si>
  <si>
    <t>RETIRADA DE CABOS E ACESSÓRIOS DE SPDA - SEM REAPROVEITAMENTO, INCLUSIVE SELAMENTO DE FRESTAS, BURACOS DE PLATIBANDA E TELHAS</t>
  </si>
  <si>
    <t>1.3.7.4</t>
  </si>
  <si>
    <t>RETIRADA DE LUMINÁRIAS DE EMBUTIR/SOBREPOR - SEM REAPROVEITAMENTO</t>
  </si>
  <si>
    <t>1.3.7.5</t>
  </si>
  <si>
    <t>RETIRADA DE TODAS AS INSTALAÇÕES ELÉTRICAS OBSOLETAS (CAIXAS DE PASSAGEM, ELETRODUTOS, FIAÇÃO, DUTOS, PORTA-EQUIPAMENTOS, LUMINÁRIAS ETC)</t>
  </si>
  <si>
    <t>1.3.7.6</t>
  </si>
  <si>
    <t>RETIRADA DE TUBULAÇÕES FERRO/PVC</t>
  </si>
  <si>
    <t>1.3.7.7</t>
  </si>
  <si>
    <t>REMOÇÃO DE CAPTOR TIPO FRANKLIN PARA SPDA - S/ REAPROVEITAMENTO</t>
  </si>
  <si>
    <t>1.3.7.8</t>
  </si>
  <si>
    <t>RETIRADA DE CABOS DE CIRCUITO DE BAIXA TENSÃO</t>
  </si>
  <si>
    <t>1.3.8</t>
  </si>
  <si>
    <t>1.3.8.1</t>
  </si>
  <si>
    <t>1.3.8.2</t>
  </si>
  <si>
    <t>1.3.8.3</t>
  </si>
  <si>
    <t>1.3.8.4</t>
  </si>
  <si>
    <t>1.3.8.5</t>
  </si>
  <si>
    <t>RETIRADA DE ENTULHO DA OBRA UTILIZANDO CAIXA COLETORA CAPACIDADE 5 M3 - INCLUSIVE CARGA MANUAL DE ENTULHO</t>
  </si>
  <si>
    <t>1.3.8.6</t>
  </si>
  <si>
    <t>RETIRADA DE ÁRVORES</t>
  </si>
  <si>
    <t>1.3.8.7</t>
  </si>
  <si>
    <t>RETIRADA E REINSTALAÇÃO DE PLACAS DA FACHADA - (COMUNICAÇÃO VISUAL EXTERNA)</t>
  </si>
  <si>
    <t>INFRAESTRUTURA</t>
  </si>
  <si>
    <t>ESCAVAÇÃO MANUAL DE VALA.</t>
  </si>
  <si>
    <t>1.4.2</t>
  </si>
  <si>
    <t>APILOAMENTO DE PISO OU FUNDO DE VALAS C/MAÇO DE 30 A 60 KG</t>
  </si>
  <si>
    <t>1.4.3</t>
  </si>
  <si>
    <t>LONA PLASTICA PRETA - E=150 MICRA</t>
  </si>
  <si>
    <t>1.4.4</t>
  </si>
  <si>
    <t>ALVENARIA DE PEDRA ARGAMASSADA (TRAÇO 1:3)</t>
  </si>
  <si>
    <t>1.4.5</t>
  </si>
  <si>
    <t>ALVENARIA DE EMBASAMENTO EM TIJOLOS CERAMICOS FURADO, 1 VEZ, 9X19X19CM, ASSENTADO COM ARGAMASSA TRACO 1:2:8 (CIMENTO, CAL E AREIA)</t>
  </si>
  <si>
    <t>1.4.6</t>
  </si>
  <si>
    <t>CINTA DE AMARRAÇÃO DE ALVENARIA MOLDADA IN LOCO COM UTILIZAÇÃO DE BLOCOS CANALETA, ESPESSURA DE *10* CM.</t>
  </si>
  <si>
    <t>1.4.7</t>
  </si>
  <si>
    <t>IMPERMEABILIZAÇÃO DE ALICERCE E VIGA BALDRAME COM 1 DEMÃO TINTA ASFÁLTICA TIPO NEUTRO DA VEDACIT OU SIMILAR, INCLUSIVE ARGAMASSA IMPERMEABILIZANTE ESP=2CM</t>
  </si>
  <si>
    <t>1.4.8</t>
  </si>
  <si>
    <t>CONCRETO USINADO 25MPA</t>
  </si>
  <si>
    <t>1.4.9</t>
  </si>
  <si>
    <t>REATERRO MANUAL DE VALAS, COM COMPACTADOR DE SOLOS DE PERCUSSÃO.</t>
  </si>
  <si>
    <t>1.4.10</t>
  </si>
  <si>
    <t>ATERRO MANUAL DE VALAS COM AREIA PARA ATERRO.</t>
  </si>
  <si>
    <t>1.4.11</t>
  </si>
  <si>
    <t>ABERTURA E FECHAMENTO DE RASGOS EM PISOS/CONTRAPISOS</t>
  </si>
  <si>
    <t>1.4.12</t>
  </si>
  <si>
    <t>REPOSIÇÃO DE REVESTIMENTO CERÂMICO/PORCELANATO</t>
  </si>
  <si>
    <t>SUPERESTRUTURA</t>
  </si>
  <si>
    <t>MONTAGEM E DESMONTAGEM DE FÔRMA DE LAJE MACIÇA, PÉ-DIREITO SIMPLES, EM CHAPA DE MADEIRA COMPENSADA RESINADA E CIMBRAMENTO DE MADEIRA, 6 UTILIZAÇÕES.</t>
  </si>
  <si>
    <t>1.5.3</t>
  </si>
  <si>
    <t>1.5.4</t>
  </si>
  <si>
    <t>1.5.5</t>
  </si>
  <si>
    <t>CONCRETO USINADO 30,0 MPA</t>
  </si>
  <si>
    <t>1.5.6</t>
  </si>
  <si>
    <t>LANÇAMENTO E APLICAÇÃO DE CONCRETO C/ ELEVAÇÃO</t>
  </si>
  <si>
    <t>1.5.7</t>
  </si>
  <si>
    <t>ESCORAMENTO METÁLICO PARA LAJES E VIGAS, C/ ESCORAS TUBULARES TIPO "B" (H=3,30 A 4,50 M), COM MONTAGEM E DESMONTAGEM</t>
  </si>
  <si>
    <t>1.5.8</t>
  </si>
  <si>
    <t>LAJE PRÉ-FABRICADA TRELIÇADA PARA PISO OU COBERTURA, INTEREIXO 38CM, H=12CM, EL. ENCHIMENTO EM EPS H=8CM.</t>
  </si>
  <si>
    <t>1.5.9</t>
  </si>
  <si>
    <t>PAREDES E PAINÉIS</t>
  </si>
  <si>
    <t>ALVENARIA DE VEDAÇÃO DE BLOCOS CERÂMICOS FURADOS NA HORIZONTAL DE 9X14X19 CM (ESPESSURA 9 CM) E ARGAMASSA DE ASSENTAMENTO COM PREPARO EM BETONEIRA.</t>
  </si>
  <si>
    <t>1.6.2</t>
  </si>
  <si>
    <t>ALVENARIA DE BLOCO DE CONCRETO (14x19x39)cm C/ARGAMASSA MISTA DE CAL HIDRATADA ESP=14 cm</t>
  </si>
  <si>
    <t>1.6.3</t>
  </si>
  <si>
    <t>DIVISÓRIA DIVILUX (OU SIMILAR) PAINEL CEGO, E=35MM, PAINEL MSO/COLMEIA - PERFIS SIMPLES DE AÇO GALVANIZADO PINTADO - FORNECIMENTO E INSTALAÇÃO</t>
  </si>
  <si>
    <t>1.6.4</t>
  </si>
  <si>
    <t>DIVISÓRIA DIVILUX (OU SIMILAR) PAINEL/VIDRO, E=35MM, PAINEL MSO/COLMEIA - PERFIS SIMPLES AÇO GALVANIZADO PINTADO - FORNECIMENTO E INSTALAÇÃO</t>
  </si>
  <si>
    <t>1.6.5</t>
  </si>
  <si>
    <t>1.6.6</t>
  </si>
  <si>
    <t>1.6.7</t>
  </si>
  <si>
    <t>1.6.8</t>
  </si>
  <si>
    <t>ENCUNHAMENTO DE ALVENARIA DE VEDAÇÃO COM ARGAMASSA APLICADA COM BISNAGA.</t>
  </si>
  <si>
    <t>1.6.9</t>
  </si>
  <si>
    <t>ENCUNHAMENTO DE ALVENARIA DE VEDAÇÃO COM ARGAMASSA APLICADA COM COLHER.</t>
  </si>
  <si>
    <t>1.6.10</t>
  </si>
  <si>
    <t>PAREDE COM SISTEMA EM CHAPAS DE GESSO PARA DRYWALL, USO INTERNO, COM DUAS FACES SIMPLES E ESTRUTURA METÁLICA COM GUIAS SIMPLES, INCLUSIVE ISOLAMENTO COM LÂ DE FIBRA DE VIDRO.</t>
  </si>
  <si>
    <t>1.6.11</t>
  </si>
  <si>
    <t>PAREDE COM SISTEMA EM CHAPAS DE GESSO PARA DRYWALL, USO INTERNO, COM DUAS FACES SIMPLES E ESTRUTURA METÁLICA COM GUIAS SIMPLES.</t>
  </si>
  <si>
    <t>1.6.12</t>
  </si>
  <si>
    <t>PAREDES EM PLACAS DE GESSO ACARTONADO (DRYWALL), RESISTENTE AO FOGO (RF), COR ROSA, E = 15 MM, COM DUAS FACES DUPLA COM ISOLAMENTO DE LÃ DE FIBRA DE VIDRO ENTRE AS PLACAS E ESTRUTURA METÁLICA COM GUIAS SIMPLES, ESP= 7CM - FORNECIMENTO E INSTALAÇÃO</t>
  </si>
  <si>
    <t>1.6.13</t>
  </si>
  <si>
    <t>PEITORIL LINEAR EM GRANITO OU MÁRMORE, L = 15CM, ASSENTADO COM ARGAMASSA 1:6 COM ADITIVO.</t>
  </si>
  <si>
    <t>1.6.14</t>
  </si>
  <si>
    <t>REMANEJAMENTO DE DIVISÓRIA TIPO EUCATEX DIVILUX 35 COM/SEM VIDRO</t>
  </si>
  <si>
    <t>1.6.15</t>
  </si>
  <si>
    <t>VERGA MOLDADA IN LOCO EM CONCRETO, ESPESSURA DE 10 CM</t>
  </si>
  <si>
    <t>1.6.16</t>
  </si>
  <si>
    <t>VERGA PRÉ-MOLDADA COM ATÉ 1,5 M DE VÃO, ESPESSURA DE 20 CM</t>
  </si>
  <si>
    <t>ESQUADRIAS E ACESSÓRIOS</t>
  </si>
  <si>
    <t>BANDEIROLA EM VIDRO TEMPERADO INCOLOR, ESPESSURA 10MM, INCLUSIVE ACESSÓRIOS E FERRAGENS - FORNECIMENTO E INSTALAÇÃO</t>
  </si>
  <si>
    <t>1.7.2</t>
  </si>
  <si>
    <t>BARRA ANTIPANICO DUPLA, PARA PORTA DE VIDRO, COR CINZA</t>
  </si>
  <si>
    <t>1.7.3</t>
  </si>
  <si>
    <t>ESQUADRIA DE ALUMÍNIO E VIDRO - FORNECIMENTO E INSTALAÇÃO</t>
  </si>
  <si>
    <t>1.7.4</t>
  </si>
  <si>
    <t>ESQUADRIA EM ALUMÍNIO E VIDRO LAMINADO (MÍN 4+4=8MM) SEMI-REFLETIVO SANLUX OU SIMILAR. APARÊNCIA REFLETIVA NEUTRA E PERFIS OCULTOS (SISTEMA "PELE DE VIDRO"),TIPO: FIXA/MAXIM-AR - FORNECIMENTO E INSTALAÇÃO</t>
  </si>
  <si>
    <t>1.7.5</t>
  </si>
  <si>
    <t>ESTRUTURA EM METALON 80X80MM PARA FIXAÇÃO DE ESQUADRIAS EM VIDRO TEMPERADO INCLUSIVE SUPORTE EM METALON 50X50MM, CHAPA E PARABOLT P/ FIXAÇÃO NA LAJE/VIGA</t>
  </si>
  <si>
    <t>1.7.6</t>
  </si>
  <si>
    <t>JANELA EM ALUMÍNIO BASCULANTE, COR N/P/B, MOLDURA-VIDRO, TIPO CONVENCIONAL OU PIVOTANTE, INCL.VIDRO TRANPARENTE 5MM – FORNECIMENTO E INSTALAÇÃO</t>
  </si>
  <si>
    <t>1.7.7</t>
  </si>
  <si>
    <t>1.7.8</t>
  </si>
  <si>
    <t>JOGO DE FERRAGENS CROMADAS PARA PORTA DUPLA DE VIDRO TEMPERADO, UMA FOLHA COMPOSTO DE DOBRADICAS SUPERIOR E INFERIOR, TRINCO, FECHADURA, CONTRA FECHADURA COM CAPUCHINHO, MOLA E PUXADOR.</t>
  </si>
  <si>
    <t>1.7.9</t>
  </si>
  <si>
    <t>KIT DE PORTA DE MADEIRA PARA PINTURA, SEMI-OCA (LEVE OU MÉDIA), PADRÃO MÉDIO, 60X210CM, ESPESSURA DE 3,5CM, ITENS INCLUSOS: DOBRADIÇAS, MONTAGEM E INSTALAÇÃO DO BATENTE, FECHADURA COM EXECUÇÃO DO FURO - FORNECIMENTO E INSTALAÇÃO.</t>
  </si>
  <si>
    <t>1.7.10</t>
  </si>
  <si>
    <t>KIT DE PORTA DE MADEIRA PARA PINTURA, SEMI-OCA (LEVE OU MÉDIA), PADRÃO MÉDIO, 70X210CM, ESPESSURA DE 3,5CM, ITENS INCLUSOS: DOBRADIÇAS, MONTAGEM E INSTALAÇÃO DO BATENTE, FECHADURA COM EXECUÇÃO DO FURO - FORNECIMENTO E INSTALAÇÃO.</t>
  </si>
  <si>
    <t>1.7.11</t>
  </si>
  <si>
    <t>KIT DE PORTA DE MADEIRA PARA PINTURA, SEMI-OCA (LEVE OU MÉDIA), PADRÃO MÉDIO, 80X210CM, ESPESSURA DE 3,5CM, ITENS INCLUSOS: DOBRADIÇAS, MONTAGEM E INSTALAÇÃO DO BATENTE, FECHADURA COM EXECUÇÃO DO FURO - FORNECIMENTO E INSTALAÇÃO.</t>
  </si>
  <si>
    <t>1.7.12</t>
  </si>
  <si>
    <t>KIT DE PORTA DE MADEIRA PARA PINTURA, SEMI-OCA (LEVE OU MÉDIA), PADRÃO MÉDIO, 90X210CM, ESPESSURA DE 3,5CM, ITENS INCLUSOS: DOBRADIÇAS, MONTAGEM E INSTALAÇÃO DO BATENTE, FECHADURA COM EXECUÇÃO DO FURO - FORNECIMENTO E INSTALAÇÃO.</t>
  </si>
  <si>
    <t>1.7.13</t>
  </si>
  <si>
    <t>MOLDURA EM ALUMÍNIO COMPOSTO ACM COM PROTEÇÃO ANTIOXIDANTE (WASHPRIMER), E PINTURA AUTOMOTIVA À PISTOLA NA COR VERMELHO MUNIQUE 92 - FORD WANDA, OU SIMILAR COM PELÍCULA ADESIVA 3M BRANCO - FORNECIMENTO E INSTALAÇÃO</t>
  </si>
  <si>
    <t>1.7.14</t>
  </si>
  <si>
    <t>PELÍCULA DE INSULFILM FUMÊ G5 - FORNECIMENTO E APLICAÇÃO</t>
  </si>
  <si>
    <t>1.7.15</t>
  </si>
  <si>
    <t>PORTA DE ABRIR COM BANDEIROLA EM VIDRO TEMPERADO 10MM, 3,10X2,50M, COM FAIXA CENTRAL EM PELÍCULA FOSCA E 02 PUXADORES INOX PRATA REDONDOS - INCLUSO FERRAGENS, FECHADURA, DOBRADIÇAS.</t>
  </si>
  <si>
    <t>1.7.16</t>
  </si>
  <si>
    <t>PORTA DE VIDRO TEMPERADO, 2 FOLHAS DE 0,95X2,10M, ESPESSURA 10MM, INCLUSIVE ACESSORIOS E BANDEIRA.</t>
  </si>
  <si>
    <t>1.7.17</t>
  </si>
  <si>
    <t>PORTA DE ABRIR COM MOLA HIDRÁULICA, EM VIDRO TEMPERADO, 100X210 CM, ESPESSURA 10 MM, INCLUSIVE ACESSÓRIOS.</t>
  </si>
  <si>
    <t>1.7.18</t>
  </si>
  <si>
    <t>PORTA EM LAMINADO MELAMÍNICO ESTRUTURAL COM ACABAMENTO TEXTURIZADO, BATENTE EM ALUMÍNIO COM FERRAGENS - 60 X 180 CM</t>
  </si>
  <si>
    <t>1.7.19</t>
  </si>
  <si>
    <t>PORTA EM PVC GIRO SIMPLES, 0,60X2,10M, COM TARJETA LIVRE/OCUPADO - FORNECIMENTO E INSTALAÇÃO</t>
  </si>
  <si>
    <t>1.7.20</t>
  </si>
  <si>
    <t>PORTA PARA BANHEIRO PCD, SEMI-OCA (LEVE OU MÉDIA), PADRÃO MÉDIO 90X210CM, ESPESSURA DE 3,5CM, COM REVESTIMENTO LAMINADO MELAMINICO TEXTURIZADO BRANCO GELO DOS DOIS LADOS, E OS ITENS INCLUSOS: DOBRADIÇAS, MONTAGEM E INSTALAÇÃO DO BATENTE, PUXADORES INOX, BATEDOR DE INOX E FECHADURA COM EXECUÇÃO DO FURO - FORNECIMENTO E INSTALAÇÃO.</t>
  </si>
  <si>
    <t>1.7.21</t>
  </si>
  <si>
    <t>PORTA PARA DIVISÓRIA, DIM. 0,70 X 2,10 X 35MM, NAVAL/EUCATEX COM REVESTIMENTO TIPO EUCAPLAC UV NA COR CINZA CRISTAL OU SIMILAR, COM VISOR DE VIDRO 15X70CM, INCLUSIVE FECHADURA COM EXECUÇÃO DE FURO E DOBRADIÇAS DE LATÃO CROMADO 3 1/2" X 3" COM ANÉIS E PARAFUSOS, COMPLETA - FORNECIMENTO E INSTALAÇÃO</t>
  </si>
  <si>
    <t>1.7.22</t>
  </si>
  <si>
    <t>PORTA PARA DIVISÓRIA, DIM. 0,80 X 2,10 X 35MM, NAVAL/EUCATEX COM REVESTIMENTO TIPO EUCAPLAC UV NA COR CINZA CRISTAL OU SIMILAR, COM VISOR DE VIDRO 15X70CM, INCLUSIVE FECHADURA COM EXECUÇÃO DE FURO E DOBRADIÇAS DE LATÃO CROMADO 3 1/2" X 3" COM ANÉIS E PARAFUSOS, COMPLETA - FORNECIMENTO E INSTALAÇÃO</t>
  </si>
  <si>
    <t>1.7.23</t>
  </si>
  <si>
    <t>PORTA PARA DIVISÓRIA, DIM. 0,90 X 2,10 X 35MM, NAVAL/EUCATEX COM REVESTIMENTO TIPO EUCAPLAC UV NA COR CINZA CRISTAL OU SIMILAR, COM VISOR DE VIDRO 15X70CM, INCLUSIVE FECHADURA COM EXECUÇÃO DE FURO E DOBRADIÇAS DE LATÃO CROMADO 3 1/2" X 3" COM ANÉIS E PARAFUSOS, COMPLETA - FORNECIMENTO E INSTALAÇÃO</t>
  </si>
  <si>
    <t>1.7.24</t>
  </si>
  <si>
    <t>PORTÃO DE ABRIR, 02 PORTAS, EM BARRA CHATA 1.1/4" X 1/4", DIMENSÃO 3,00 X 2,15 M, INCLUSIVE DOBRADIÇAS, TRANCA DE FERRO E PINTURA DE ACABAMENTO COM APLICAÇÃO DE 01 DEMÃO DE TINTA À BASE DE ZARCÃO E 02 DEMÃOS DE TINTA ESMALTE, INCLUSIVE LIXAMENTO</t>
  </si>
  <si>
    <t>1.7.25</t>
  </si>
  <si>
    <t>PORTÃO EM FERRO DE ABRIR, EM GRADIL NYLOFOR 3D, PINTADO NAS CORES VERDE OU BRANCO OU AZUL, PADRÃO BELGO OU SIMILAR</t>
  </si>
  <si>
    <t>1.7.26</t>
  </si>
  <si>
    <t>REMANEJAMENTO DE PORTA DE MADEIRA, SEMI-OCA (LEVE OU MÉDIA), ESPESSURA DE 3,5CM COM SUBSTITUIÇÃO DAS DOBRADIÇAS</t>
  </si>
  <si>
    <t>1.7.27</t>
  </si>
  <si>
    <t>REMANEJAMENTO DE PORTA GIRATÓRIA PGDM</t>
  </si>
  <si>
    <t>1.7.28</t>
  </si>
  <si>
    <t>REMANEJAMENTO DE PORTA TIPO EUCATEX DIVILUX, COMPLETA, INCLUSO TROCA DE DOBRADIÇAS</t>
  </si>
  <si>
    <t>1.7.29</t>
  </si>
  <si>
    <t>SUBSTITUIÇÃO DE VIDRO EM ESQUADRIA TIPO ALUMÍNIO E VIDRO E=5MM</t>
  </si>
  <si>
    <t>1.7.30</t>
  </si>
  <si>
    <t>FECHADURA PARA ESQUADRIA DE VIDRO</t>
  </si>
  <si>
    <t>1.7.31</t>
  </si>
  <si>
    <t>FERRAGENS PARA PORTA DE ABRIR COM DOBRADIÇAS 180°, PARA DIVISÓRIAS EM VIDRO COM ESPESSURA DE 10 MM</t>
  </si>
  <si>
    <t>1.7.32</t>
  </si>
  <si>
    <t>PUXADOR DUPLO PARA PORTA, EM ALUMÍNIO POLIDO, Ø = 1", L= 40CM, REF. 3008, DA VESFER OU SIMILAR</t>
  </si>
  <si>
    <t>1.7.33</t>
  </si>
  <si>
    <t>FORNECIMENTO E INSTALAÇÃO DE PORTA DE VIDRO TEMPERADO, 1,20X2,10M (01 FOLHA), ESPESSURA 10MM, INCLUSIVE ACESSORIOS</t>
  </si>
  <si>
    <t>1.7.34</t>
  </si>
  <si>
    <t>GRADE DE FERRO EM BARRA QUADRADA DE 1" NA VERTICAL E HORIZONTAL COM TELA TIPO MOEDA Ø1", INCLUSIVE CHUMBADORES TIPO ANDORINHA E PINTURA COM TINTA ÓLEO.</t>
  </si>
  <si>
    <t>REVESTIMENTO</t>
  </si>
  <si>
    <t>APICOAMENTO DE REBOCO, DE FORMA MANUAL, PARA RECEBIMENTO DE REVESTIMENTO CERÂMICO</t>
  </si>
  <si>
    <t>APICOAMENTO TOTAL DE PISO CERÂMICO/PORCELANATO COM PONTEIRAS/TALHADEIRAS</t>
  </si>
  <si>
    <t>CHAPISCO APLICADO EM ALVENARIA E ESTRUTURAS DE CONCRETO INTERNAS, COM COLHER DE PEDREIRO. ARGAMASSA TRAÇO 1:3 COM PREPARO EM BETONEIRA 400L.</t>
  </si>
  <si>
    <t>1.8.4</t>
  </si>
  <si>
    <t>CHAPISCO APLICADO EM ALVENARIA E ESTRUTURAS DE CONCRETO INTERNAS, COM EQUIPAMENTO DE PROJEÇÃO. ARGAMASSA TRAÇO 1:3 COM PREPARO MANUAL.</t>
  </si>
  <si>
    <t>1.8.5</t>
  </si>
  <si>
    <t>CONTRAPISO EM ARGAMASSA TRAÇO 1:4 (CIMENTO E AREIA), PREPARO MECÂNICO COM BETONEIRA 400 L, APLICADO EM ÁREAS MOLHADAS SOBRE LAJE, ADERIDO, ACABAMENTO NÃO REFORÇADO, ESPESSURA 3CM.</t>
  </si>
  <si>
    <t>1.8.6</t>
  </si>
  <si>
    <t>EMBOÇO, EM ARGAMASSA TRAÇO 1:2:8, PREPARO MANUAL, APLICADO MANUALMENTE EM PAREDES INTERNAS DE AMBIENTES COM ÁREA MENOR QUE 5M², E = 10MM, COM TALISCAS.</t>
  </si>
  <si>
    <t>1.8.7</t>
  </si>
  <si>
    <t>EMBOÇO, EM ARGAMASSA TRAÇO 1:2:8, PREPARO MECÂNICO, APLICADO MANUALMENTE EM PAREDES INTERNAS DE AMBIENTES COM ÁREA MAIOR QUE 10M², E = 10MM, COM TALISCAS.</t>
  </si>
  <si>
    <t>1.8.8</t>
  </si>
  <si>
    <t>1.8.9</t>
  </si>
  <si>
    <t>LASTRO DE CONCRETO INCLUINDO PREPARO E LANÇAMENTO</t>
  </si>
  <si>
    <t>1.8.10</t>
  </si>
  <si>
    <t>MEIO-FIO PRÉ MOLDADO DE CONCRETO SIMPLES (0,12 X 0,30 X 1,00M), REJUNTADO COM ARGAMASSA DE CIMENTO E AREIA NO TRAÇO 1:3</t>
  </si>
  <si>
    <t>1.8.11</t>
  </si>
  <si>
    <t>1.8.12</t>
  </si>
  <si>
    <t>PEITORIL EM GRANITO CINZA POLIDO COM LARGURA= 17 CM, ESP= 2 CM - GUARDA-CORPO</t>
  </si>
  <si>
    <t>1.8.13</t>
  </si>
  <si>
    <t>PISO CIMENTADO, TRAÇO 1:3 (CIMENTO E AREIA), ACABAMENTO RÚSTICO, ESPESSURA 1,5 CM, PREPARO MECÂNICO DA ARGAMASSA, INCLUSO JUNTA DILATAÇÃO DE MADEIRA A CADA 1,50M.</t>
  </si>
  <si>
    <t>1.8.14</t>
  </si>
  <si>
    <t>PISO VINILICO PLACAS 17,8 X 121,9 CM, E=2MM, ACABAMENTO MADEIRADO, FIXADO C/COLA, LINHA URBAN TAOS, DURAFLOOR OU SIMILAR. EXCLUSIVE CIMENTADO</t>
  </si>
  <si>
    <t>1.8.15</t>
  </si>
  <si>
    <t>REBOCO C/ ARGAMASSA DE CIMENTO E AREIA PENEIRADA, TRAÇO 1:3</t>
  </si>
  <si>
    <t>1.8.16</t>
  </si>
  <si>
    <t>REBOCO C/ ARGAMASSA DE CIMENTO E AREIA S/ PENEIRAR, TRAÇO 1:6</t>
  </si>
  <si>
    <t>1.8.17</t>
  </si>
  <si>
    <t>REBOCO COM ARGAMASSA TRACO 1:4 (CIMENTO E AREIA GROSSA), ESPESSURA 2,0CM, INCLUSO ADITIVO IMPERMEABILIZANTE, PREPARO MANUAL DA ARGAMASSA</t>
  </si>
  <si>
    <t>1.8.18</t>
  </si>
  <si>
    <t>REGULARIZAÇÃO DE BASE PARA REVESTIMENTOS DE PISOS COM ARGAMASSA TRAÇO T4 (1:5), ESP. MÉDIA = 2,0CM</t>
  </si>
  <si>
    <t>1.8.19</t>
  </si>
  <si>
    <t>1.8.20</t>
  </si>
  <si>
    <t>1.8.21</t>
  </si>
  <si>
    <t>1.8.22</t>
  </si>
  <si>
    <t>1.8.23</t>
  </si>
  <si>
    <t>1.8.24</t>
  </si>
  <si>
    <t>1.8.25</t>
  </si>
  <si>
    <t>1.8.26</t>
  </si>
  <si>
    <t>1.8.27</t>
  </si>
  <si>
    <t>RECUPERAÇÃO/POLIMENTO/LIMPEZA DE REVESTIMENTO EM MÁRMORE NA FACHADA, COM UTILIZAÇÃO DE CIMENTO BRANCO, PÓ DE MÁRMORE, RENOVADOR DE MÁRMORE MARCA BELLINZONI OU SIMILAR E POLITRIZ.</t>
  </si>
  <si>
    <t>1.8.28</t>
  </si>
  <si>
    <t>RODAPÉ EM GRANITO, H = 5 CM, E = 2,0 CM, APLICADO COM ARGAMASSA INDUSTRIALIZADA AC-I</t>
  </si>
  <si>
    <t>1.8.29</t>
  </si>
  <si>
    <t>RODAPÉ EM POLIESTIRENO, SANTA LUZIA, REF. 446, BRANCO, ACABAMENTO FOSCO, E= 15 MM, H=7CM - FORNECIMENTO E INSTALAÇÃO</t>
  </si>
  <si>
    <t>1.8.30</t>
  </si>
  <si>
    <t>SOLEIRA EM GRANITO, L = 18 CM, E = 2 CM</t>
  </si>
  <si>
    <t>SOLEIRA EM GRANITO, L = 15 CM, E = 2 CM</t>
  </si>
  <si>
    <t>FORRO</t>
  </si>
  <si>
    <t>ABERTURA DO FORRO PARA COLOCAÇÃO DA LUMINÁRIA DE EMBUTIR, INCLUINDO PERFIL EM ALUMÍNIO "T"</t>
  </si>
  <si>
    <t>RETIRADA E REINSTALAÇÃO DE FORROS, DE FORMA MANUAL</t>
  </si>
  <si>
    <t>1.9.4</t>
  </si>
  <si>
    <t>FORNECIMENTO E INSTALAÇÃO DE FORRO MODULAR EM PLACAS DE GESSO (8,0MM) ACARTONADO COM REVESTIMENTO VINILICO BRANCO E PERFIS TIPO T EM AÇO NA COR BRANCA MODULAÇÃO 625X1250MM OU FORRO DE FIBRA MINERAL, INCLUSIVE ESTRUTURA DE FIXAÇÃO - (PLACA 0,625X1,250M)</t>
  </si>
  <si>
    <t>1.9.5</t>
  </si>
  <si>
    <t>FORNECIMENTO E INSTALAÇÃO DE FORRO MODULAR EM PLACAS DE GESSO (8,0MM) ACARTONADO COM REVESTIMENTO VINILICO BRANCO E PERFIS TIPO T EM AÇO NA COR BRANCA MODULAÇÃO 625X625MM OU FORRO DE FIBRA MINERAL, INCLUSIVE ESTRUTURA DE FIXAÇÃO - (PLACA 0,625X0,625M)</t>
  </si>
  <si>
    <t>1.9.6</t>
  </si>
  <si>
    <t>FORRO COM PERFIS PARALINE EM ALUMINIO L=84MM NA COR BEGE OU SIMILAR - FORNECIMENTO E INSTALAÇÃO</t>
  </si>
  <si>
    <t>1.9.7</t>
  </si>
  <si>
    <t>FORRO DE PVC EM RÉGUAS, LISO, PARA AMBIENTES COMERCIAIS, INCLUSIVE ESTRUTURA DE FIXAÇÃO.</t>
  </si>
  <si>
    <t>1.9.8</t>
  </si>
  <si>
    <t>FORRO EM GESSO ACARTONADO (12,5MM), ACÚSTICO, ASSOCIADO A PLACAS DE GESSO ACARTONADO (8,0MM), ESTRUTURADO E REMOVÍVEL, DA DANOLINE (COR BRANCO), COM PERFIS "T", INVERTIDO EM ALUMÍNIO NATURAL SOB TIRANTES RÍGIDOS, COM MODULAÇÃO QUADRADA (625X625MM), E ESPAÇO RESERVADO PARA LUMINÁRIA - FORNECER E INSTALAR</t>
  </si>
  <si>
    <t>1.9.9</t>
  </si>
  <si>
    <t>TABICA METÁLICA 3X3CM PARA FORRO DE GESSO (FORNECIMENTO E INSTALAÇÃO)</t>
  </si>
  <si>
    <t>PINTURAS</t>
  </si>
  <si>
    <t>DEMARCAÇÃO</t>
  </si>
  <si>
    <t>1.10.1.1</t>
  </si>
  <si>
    <t>DEMARCAÇÃO DE PISO À BASE DE EMULSÃO ACRÍLICA</t>
  </si>
  <si>
    <t>1.10.1.2</t>
  </si>
  <si>
    <t>PINTURA DE MEIO-FIO COM TINTA BRANCA A BASE DE CAL (CAIAÇÃO).</t>
  </si>
  <si>
    <t>1.10.1.3</t>
  </si>
  <si>
    <t>PINTURA DE MEIO FIO C/ TINTA ACRÍLICA.</t>
  </si>
  <si>
    <t>1.10.1.4</t>
  </si>
  <si>
    <t>PINTURA COM TINTA À BASE DE RESINAS ACRÍLICAS, MARCAS DE REFERENCIA SUVINIL, CORAL OU NOVACOR, SOBRE PISO DE CONCRETO A DUAS DEMÃOS</t>
  </si>
  <si>
    <t>1.10.1.5</t>
  </si>
  <si>
    <t>COMUNICAÇÃO VISUAL</t>
  </si>
  <si>
    <t>1.10.2.1</t>
  </si>
  <si>
    <t>APLICAÇÃO DE PINTURA COM TINTA AUTOMOTIVA À PISTOLA NAS CORES PADRÃO DO BANCO DO NORDESTE - 2 DEMAOS</t>
  </si>
  <si>
    <t>EXTERNA</t>
  </si>
  <si>
    <t>1.10.3.1</t>
  </si>
  <si>
    <t>APLICAÇÃO DE FUNDO SELADOR ACRÍLICO EM PAREDES, UMA DEMÃO.</t>
  </si>
  <si>
    <t>1.10.3.2</t>
  </si>
  <si>
    <t>1.10.3.3</t>
  </si>
  <si>
    <t>ESMALTE DUAS DEMÃOS EM ESQUADRIAS DE FERRO</t>
  </si>
  <si>
    <t>1.10.3.4</t>
  </si>
  <si>
    <t>ESMALTE DUAS DEMÃOS EM ESQUADRIAS DE MADEIRA</t>
  </si>
  <si>
    <t>1.10.3.5</t>
  </si>
  <si>
    <t>PINTURA INTUMESCENTE P/ REVESTIMENTO CONTRA FOGO - FORNECIDA E APLICADA</t>
  </si>
  <si>
    <t>1.10.3.6</t>
  </si>
  <si>
    <t>PINTURA LÁTEX ACRÍLICA PREMIUM, APLICAÇÃO MANUAL EM PAREDES, COR CONFORME PROJETO, DUAS DEMÃOS.</t>
  </si>
  <si>
    <t>1.10.3.7</t>
  </si>
  <si>
    <t>TEXTURA ACRÍLICA, APLICAÇÃO MANUAL EM PAREDE, DUAS DEMÃOS, INCLUSO PREPARAÇÃO DA SUPERFÍCIE COM TEXTURA DILUÍDA</t>
  </si>
  <si>
    <t>INTERNA</t>
  </si>
  <si>
    <t>1.10.4.1</t>
  </si>
  <si>
    <t>1.10.4.2</t>
  </si>
  <si>
    <t>APLICAÇÃO DE FUNDO SELADOR ACRÍLICO EM TETOS, UMA DEMÃO.</t>
  </si>
  <si>
    <t>1.10.4.3</t>
  </si>
  <si>
    <t>EMASSAMENTO COM MASSA LÁTEX, APLICAÇÃO EM TETO, DUAS DEMÃOS, LIXAMENTO MANUAL.</t>
  </si>
  <si>
    <t>1.10.4.4</t>
  </si>
  <si>
    <t>EMASSAMENTO COM MASSA LÁTEX, APLICAÇÃO EM FORRO, DUAS DEMÃOS, LIXAMENTO MANUAL E RETOQUES</t>
  </si>
  <si>
    <t>1.10.4.5</t>
  </si>
  <si>
    <t>PINTURA DE FORRO COM TINTA LÁTEX PVA COR BRANCO NEVE, DUAS DEMÃOS.</t>
  </si>
  <si>
    <t>1.10.4.6</t>
  </si>
  <si>
    <t>PINTURA LÁTEX ACRÍLICA PREMIUM, APLICAÇÃO MANUAL EM TETO, DUAS DEMÃOS.</t>
  </si>
  <si>
    <t>1.10.4.7</t>
  </si>
  <si>
    <t>PINTURA LÁTEX ACRÍLICA PREMIUM, APLICAÇÃO MANUAL EM PAREDES, DUAS DEMÃOS.</t>
  </si>
  <si>
    <t>VIDRAÇARIA</t>
  </si>
  <si>
    <t>CAIXA DE PASSAGEM DE MASSA METÁLICA - CPMM</t>
  </si>
  <si>
    <t>DIVISÓRIA EM VIDRO TEMPERADO INCOLOR, ESPESSURA 10MM, FORNECIMENTO E INSTALACAO, INCLUSIVE MASSA PARA VEDAÇÃO E SUPORTE DE CANTO E CENTRO</t>
  </si>
  <si>
    <t>INSTALAÇÃO DE VIDRO LISO INCOLOR, E = 5 MM, EM ESQUADRIA DE ALUMÍNIO OU PVC, FIXADO COM BAGUETE.</t>
  </si>
  <si>
    <t>1.11.4</t>
  </si>
  <si>
    <t>MOLA AÉREA PARA PORTA COM LARGURA ATE 110 CM</t>
  </si>
  <si>
    <t>1.11.5</t>
  </si>
  <si>
    <t>MOLA HIDRAULICA DE PISO PARA PORTA DE VIDRO TEMPERADO</t>
  </si>
  <si>
    <t>1.11.6</t>
  </si>
  <si>
    <t>PAINEL FIXO DE VIDRO TEMPERADO E= 10MM INCOLOR, INCLUSIVE FERRAGENS PARA FIXAÇÃO</t>
  </si>
  <si>
    <t>1.11.7</t>
  </si>
  <si>
    <t>PELÍCULA ADESIVA EM POLIÉSTER BRANCO JATEADO LEITOSO, LARGURA 8CM - FORNECIMENTO E INSTALAÇÃO</t>
  </si>
  <si>
    <t>1.11.8</t>
  </si>
  <si>
    <t>PELÍCULA AUTO-ADESIVA OPACA 3M SCOTCHCAL OU SIMILAR, COR REF. VERMELHO PADRÃO DO BANCO CMYK (0,0,0,80) - FORNECIMENTO E INSTALAÇÃO</t>
  </si>
  <si>
    <t>1.11.9</t>
  </si>
  <si>
    <t>PELÍCULA AUTO-ADESIVA OPACA 3M SCOTCHCAL OU SIMILAR, COR REF. VERMELHO PADRÃO DO BANCO CMYK (20,100,70,30) - FORNECIMENTO E APLICAÇÃO</t>
  </si>
  <si>
    <t>1.11.10</t>
  </si>
  <si>
    <t>PRATELEIRA EM VIDRO TEMPERADO 10MM, 60CM X 15CM, FIXADO COM SUPORTE TUCANO PEQUENO CROMADO - FORNECIMENTO E INSTALAÇÃO</t>
  </si>
  <si>
    <t>1.11.11</t>
  </si>
  <si>
    <t>1.12</t>
  </si>
  <si>
    <t>1.12.1</t>
  </si>
  <si>
    <t>CONFECÇÃO E INSTALAÇÃO DE ALÇAPÃO EM CHAPA DE AÇO GALVANIZADO #20, CONTORNO EM TUBO QUADRADO 25X25CM, COM DOBRADIÇAS, TRANCA E CADEADO - TAM. (0,60X0,60)M, INCLUSIVE PINTURA COM ESMALTE SINTÉTICO (02 DEMÃOS) E PROTEÇÃO COM ZARCÃO (01 DEMÃO)</t>
  </si>
  <si>
    <t>1.12.2</t>
  </si>
  <si>
    <t>CHAPIM DE CONCRETO PRÉ-MOLDADO (IN LOCO), TIPO PINGADEIRA. - L=20CM - INCL. REJUNTAMENTO DE CHAPINS EXISTENTES EM CONCRETO</t>
  </si>
  <si>
    <t>1.12.3</t>
  </si>
  <si>
    <t>CHAPIM DE CONCRETO PRÉ-MOLDADO, TIPO PINGADEIRA - L=40CM E H=11CM - FORNECIMENTO E ASSENTAMENTO</t>
  </si>
  <si>
    <t>1.12.4</t>
  </si>
  <si>
    <t>1.12.5</t>
  </si>
  <si>
    <t>IMUNIZAÇÃO DE MADEIRA CONTRA CUPIM, COM APLICAÇÃO DE 01 DEMÃO DE PENTOX OU SIMILAR (MADEIRAMENTO TELHA FIBROCIMENTO)</t>
  </si>
  <si>
    <t>1.12.6</t>
  </si>
  <si>
    <t>CALHA DE CONCRETO BITOLA MIN 0,4M DE ALTURA, DIMENSÕES VARIÁVEIS INCLUSIVE IMPERMEABILIZAÇÃO.</t>
  </si>
  <si>
    <t>1.12.7</t>
  </si>
  <si>
    <t>CALHA EM CHAPA GALVANIZADA - DESENVOLVIMENTO 80CM - INCL. TRANSPORTE VERTICAL</t>
  </si>
  <si>
    <t>1.12.8</t>
  </si>
  <si>
    <t>LIMPEZA E DESOBSTRUÇÃO DE DESCIDA PLUVIAL</t>
  </si>
  <si>
    <t>1.12.9</t>
  </si>
  <si>
    <t>TELHAMENTO COM TELHA ONDULADA DE FIBROCIMENTO E = 6 MM, COM RECOBRIMENTO LATERAL DE 1 1/4 DE ONDA PARA TELHADO, COM ATÉ 2 ÁGUAS, INCLUSO IÇAMENTO, FIXAÇÕES E VEDAÇÕES</t>
  </si>
  <si>
    <t>1.12.10</t>
  </si>
  <si>
    <t>1.12.11</t>
  </si>
  <si>
    <t>1.12.12</t>
  </si>
  <si>
    <t>1.12.13</t>
  </si>
  <si>
    <t>REFAZER REVESTIMENTO E JUNTAS DOS RUFOS DE CONCRETO COM ARGAMASSA DE CIMENTO E AREIA, COM ADITIVO IMPERMEABILIZANTE</t>
  </si>
  <si>
    <t>1.12.14</t>
  </si>
  <si>
    <t>RUFOS DE CONCRETO/METÁLICO COM IMPERMEABILIZAÇÃO - FORNECIMENTO E INSTALAÇÃO</t>
  </si>
  <si>
    <t>1.12.15</t>
  </si>
  <si>
    <t>TELHAMENTO COM TELHA EM ALUMÍNIO, SIMPLES, TRAPEZOIDAL, NÃO PINTADA E = 0,7 MM, INCLUSO IÇAMENTO, FIXAÇÕES E VEDAÇÕES - FORNECIMENTO E INSTALAÇÃO</t>
  </si>
  <si>
    <t>1.12.16</t>
  </si>
  <si>
    <t>EMASSAMENTO ALGEROZ</t>
  </si>
  <si>
    <t>1.13</t>
  </si>
  <si>
    <t>IMPERMEABILIZAÇÃO</t>
  </si>
  <si>
    <t>1.13.1</t>
  </si>
  <si>
    <t>REGULARIZAÇÃO DE SUPERFÍCIE VERTICAL E HORIZONTAL C/ ARGAMASSA DE CIMENTO E AREIA, TRAÇO 1:3, ESP.= 2CM P/ APLICAÇÃO DE IMPERMEABILIZAÇÃO, INCLUSIVE APLICAÇÃO DE TELA DE VIDRO, MALHA 25X25MM NOS CANTOS ABAULUADOS E QUEBRA DE ALVENARIA PARA ENGASTAMENTO DA MANTA</t>
  </si>
  <si>
    <t>1.13.2</t>
  </si>
  <si>
    <t>IMPERMEABILIZAÇÃO DE SUPERFÍCIE COM ARGAMASSA POLIMÉRICA / MEMBRANA ACRÍLICA, 4 DEMÃOS.</t>
  </si>
  <si>
    <t>1.13.3</t>
  </si>
  <si>
    <t>IMPERMEABILIZAÇÃO DE SUPERFÍCIE COM MANTA ASFÁLTICA ALUMINIZADA , UMA CAMADA, INCLUSIVE APLICAÇÃO DE PRIMER ASFÁLTICO, E=3MM.</t>
  </si>
  <si>
    <t>1.13.4</t>
  </si>
  <si>
    <t>IMPERMEABILIZAÇÃO DE SUPERFÍCIE COM MANTA ASFÁLTICA, NCLUSIVE APLICAÇÃO DE PRIMER ASFÁLTICO, E=4MM</t>
  </si>
  <si>
    <t>1.13.5</t>
  </si>
  <si>
    <t>PROTEÇÃO MECÂNICA DE SUPERFÍCIE HORIZONTAL COM ARGAMASSA DE CIMENTO E AREIA, TRAÇO 1:3, E=2CM.</t>
  </si>
  <si>
    <t>1.13.6</t>
  </si>
  <si>
    <t>TESTE DE ESTANQUEIDADE EM LAJE E CALHAS</t>
  </si>
  <si>
    <t>1.14</t>
  </si>
  <si>
    <t>SERRALHERIA</t>
  </si>
  <si>
    <t>1.14.1</t>
  </si>
  <si>
    <t>1.14.2</t>
  </si>
  <si>
    <t>CORRIMÃO DUAS ALTURAS (70CM E 92CM) EM AÇO INOX, ALTURA = 1,10M, UMA BARRA HORIZONTAL SUPERIOR Ø = 1.1/2" X 2,00MM, DAS BARRAS HORIZONTAL INTERMEDIÁRIA Ø = 1" X 2,00MM, MONTANTES Ø 1.1/2" X 2,00MM A CADA 0,90M COM PROLONGADOR Ø 5/8" X 2,00MM, MONTANTES ENGASTADOS NO PISO COM GRAUTE FCK=20 MPA EM CONJUNTO COPO/LUVA, FIXAÇÃO DO COPO COM 3 PINOS DE AÇO INOX 3/8" POR COPO, ACABAMENTO DO MONTANTE NO PISO COM BASE EM AÇO INOX E=2MM.</t>
  </si>
  <si>
    <t>1.14.3</t>
  </si>
  <si>
    <t>1.14.4</t>
  </si>
  <si>
    <t>GRADE EM BARRA DE FERRO QUADRADA 3/4" (CONTORNO) E BARRA CHATA 1" X 1/4" (ESPAÇAMENTO A CADA 0,15), FIXADA NA ALVENARIA COM CHUMBADOR TIPO RABO DE ANDORINHA .</t>
  </si>
  <si>
    <t>1.14.5</t>
  </si>
  <si>
    <t>GRADIL EM METALON COM BARRAS VERTICAIS DE 20X30MM, BARRAS HORIZONTAIS DE 20X40MM (H=1,80M) E MONTANTE EM METALON DE 50X50MM (H=2,20M), CHUMBADO EM ALVENARIA, COM APLICAÇÃO DE PRIMER ANTI-CORROSIVO E PINTURA ESMALTE COR CINZA MÉDIO, INCLUSIVE ELEVAÇÃO DE MURETA EM ALVENARIA (H=0,40M)</t>
  </si>
  <si>
    <t>1.14.6</t>
  </si>
  <si>
    <t>GUARDA CORPO COM CORRIMÃO DUAS ALTURAS (70CM E 92CM) EM AÇO INOX, ALTURA = 1,10M, UMA BARRA HORIZONTAL SUPERIOR Ø = 1.1/2" X 2,00MM, DAS BARRAS HORIZONTAL INTERMEDIÁRIA Ø = 1" X 2,00MM, MONTANTES Ø 1.1/2" X 2,00MM A CADA 0,90M COM PROLONGADOR Ø 5/8" X 2,00MM E LONGARINAS NA VERTICAL Ø = 3/8" X 2,00MM A CADA 0,10M, MONTANTES ENGASTADOS NO PISO COM GRAUTE FCK=20 MPA EM CONJUNTO COPO/LUVA, FIXAÇÃO DO COPO COM 3 PINOS DE AÇO INOX 3/8" POR COPO, ACABAMENTO DO MONTANTE NO PISO COM BASE EM AÇO INOX E=2MM.</t>
  </si>
  <si>
    <t>1.14.7</t>
  </si>
  <si>
    <t>1.14.8</t>
  </si>
  <si>
    <t>PORTÕES DE FERRO COM FECHADURA, INCLUSIVE PINTURA DE PROTEÇÃO COM ZARCAO (2 DEMÃOS) E ESMALTE SINTETICO SEMI-BRILHO NA COR PLATINA (1,00X1,80 / 0,90X2,10 /3,00X1,80) (DUAS DEMÃOS) - CFE. PROJETO</t>
  </si>
  <si>
    <t>1.14.9</t>
  </si>
  <si>
    <t>RECUPERAÇÃO DE PORTA EM FERRO COM APLICAÇÃO DE PINTURA ESMALTE ACETINADO (2 DEMAOS) SOBRE SUPERFICIE METALICA, INCLUSIVE PROTECAO COM ZARCAO (1 DEMAO)</t>
  </si>
  <si>
    <t>1.14.10</t>
  </si>
  <si>
    <t>RETIRADA E REINSTALAÇÃO (REMANEJAMENTO) DE GRADE METÁLICA DE PROTEÇÃO - INCL. CHUMBAMENTO NO PISO</t>
  </si>
  <si>
    <t>1.14.11</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</si>
  <si>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</si>
  <si>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1.15</t>
  </si>
  <si>
    <t>1.15.1</t>
  </si>
  <si>
    <t>1.15.2</t>
  </si>
  <si>
    <t>FAIXA PRIMÁRIA COM 3,00 X 0,80M, COM CAIXA EXECUTADA COM CHAPA ACM (ALUMÍNIO COMPOSTO) FORMADAS POR DUAS CHAPAS DE ALUMÍNIO COM NÚCLEO DE POLIETILENO, GARANTIA DE 15 ANOS DO FABRICANTE PARA USO EM ÁREAS EXTERNAS, COM ESTRUTURA INTERNA EM METALON GALVANIZADO, COM LOGOTIPO E SÍMBOLO COQUEIRO EM CHAPA GALVANIZADA COM TRATAMENTO ANTICORROSIVO E PINTURA AUTOMOTIVA E EXTRUSÃO DE 20MM - FORNECIMENTO E INSTALAÇÃO</t>
  </si>
  <si>
    <t>1.15.3</t>
  </si>
  <si>
    <t>MASTRO PARA BANDEIRA EM FERRO GALVANIZADO, 1,8M DE ALTURA,DIAMETRO= 2", INCLUINDO BASE DE CONCRETO (0,5*0,5*0,8)CM</t>
  </si>
  <si>
    <t>1.15.4</t>
  </si>
  <si>
    <t>MOLDURA EM ALUMÍNIO COMPOSTO ACM COM PROTEÇÃO ANTIOXIDANTE (WASHPRIMER), E PINTURA AUTOMOTIVA À PISTOLA NA COR VERMELHO MUNIQUE 92 - FORD WANDA, OU SIMILAR COM PELÍCULA ADESIVA 3M BRANCO, 1,70X0,87M - FORNECIMENTO E INSTALAÇÃO</t>
  </si>
  <si>
    <t>1.15.5</t>
  </si>
  <si>
    <t>1.15.6</t>
  </si>
  <si>
    <t>POSTE BANDEIRA - POSTE METÁLICO COM CHAPA DE AÇO GALVANIZADO COM REVESTIMENTO NA COR CINZA MED. 5,60 M DE ALTURA + BANDEIRA EXECUTADA EM CHAPA DE ACM 5 MM, USO EXTERNO, KYNAR 500, COM PINTURA AUTOMOTIVA A PISTOLA, MED. 1,60 X 2,00 METROS. LETRA EM PVC DE 10MM + LOGOMARCA EM PVC DE 20MM, INCLUSIVE IÇAMENTO - FORNECIMENTO E INSTALAÇÃO</t>
  </si>
  <si>
    <t>1.15.7</t>
  </si>
  <si>
    <t>RECUPERAÇÃO DE PINTURA DE ELEMENTOS DE COMUNICAÇÃO VISUAL EXTERNA COM TINTA AUTOMOTIVA, INCLUSIVE LIXAMENTO</t>
  </si>
  <si>
    <t>1.16</t>
  </si>
  <si>
    <t>MOBILIÁRIO</t>
  </si>
  <si>
    <t>1.16.1</t>
  </si>
  <si>
    <t>1.16.2</t>
  </si>
  <si>
    <t>MONTAGEM DE ESTAÇÃO DE TRABALHO NOVA.</t>
  </si>
  <si>
    <t>1.16.3</t>
  </si>
  <si>
    <t>CADEIRA EXECUTIVA DIRETOR MODELO "CHARLES EAMES" COM ESPALDO ALTO - FORNECIMENTO</t>
  </si>
  <si>
    <t>1.16.4</t>
  </si>
  <si>
    <t>CADEIRA EXECUTIVA PRESIDENTE MODELO "CHARLES EAMES" COM ESPALDO ALTO - FORNECIMENTO</t>
  </si>
  <si>
    <t>1.16.5</t>
  </si>
  <si>
    <t>FORNECIMENTO E INSTALAÇÃO DE ESTAÇÃO DE CAIXA EXECUTIVO - ECEX (5649)</t>
  </si>
  <si>
    <t>1.16.6</t>
  </si>
  <si>
    <t>FORNECIMENTO E INSTALAÇÃO DE ESTAÇÃO INDIVIDUAL DE ATENDIMENTO SIMPLES (72559)</t>
  </si>
  <si>
    <t>1.16.7</t>
  </si>
  <si>
    <t>FORNECIMENTO E INSTALAÇÃO DE MESA DE APOIO (45748)</t>
  </si>
  <si>
    <t>1.16.8</t>
  </si>
  <si>
    <t>1.16.9</t>
  </si>
  <si>
    <t>PERSIANA DE TECIDO TIPO PAINEL, REF. VISION 353, NA COR BEGE - FORNECIMENTO E INSTALAÇÃO</t>
  </si>
  <si>
    <t>1.16.10</t>
  </si>
  <si>
    <t>CORTINA MODELO PERCIANA DOUBLE VISION 2,70 X 2,90</t>
  </si>
  <si>
    <t>1.16.11</t>
  </si>
  <si>
    <t>POLTRONA EM LINHO, PADRÃO BNB - CONFORME PROJETO</t>
  </si>
  <si>
    <t>1.16.12</t>
  </si>
  <si>
    <t>SOFÁ 2 LUGARES - CFE PROJETO</t>
  </si>
  <si>
    <t>1.16.13</t>
  </si>
  <si>
    <t>SOFÁ 3 LUGARES - CFE PROJETO</t>
  </si>
  <si>
    <t>1.16.14</t>
  </si>
  <si>
    <t>RETIRADA E REINSTALAÇÃO DE PERSIANA PARA TROCA DE ESQUADRIAS</t>
  </si>
  <si>
    <t>REMANEJAMENTO DE ARMÁRIO COFRE COM EMPILHADEIRA MANUAL</t>
  </si>
  <si>
    <t>1.17</t>
  </si>
  <si>
    <t>INSTALAÇÕES HIDROSSANITÁRIAS</t>
  </si>
  <si>
    <t>1.17.1</t>
  </si>
  <si>
    <t>ÁGUA FRIA</t>
  </si>
  <si>
    <t>1.17.1.1</t>
  </si>
  <si>
    <t>ADAPTADOR COM FLANGE E ANEL DE VEDAÇÃO, PVC, SOLDÁVEL, DN 25 MM X 3/4 , INSTALADO EM RESERVAÇÃO DE ÁGUA DE EDIFICAÇÃO QUE POSSUA RESERVATÓRIO DE FIBRA/FIBROCIMENTO FORNECIMENTO E INSTALAÇÃO.</t>
  </si>
  <si>
    <t>1.17.1.2</t>
  </si>
  <si>
    <t>ADEQUAÇÃO DE PONTO HIDRÁULICO, INCLUSOS TUBULAÇÃO DE 25MM, CONEXÕES, RASGO E RECOMPOSIÇÃO DE PAREDE COM CERÂMICA ESMALTADA 20X20CM</t>
  </si>
  <si>
    <t>1.17.1.3</t>
  </si>
  <si>
    <t>CAIXA D´ÁGUA EM POLIÉSTER REFORÇADO COM FIBRA DE VIDRO, 2000 LITROS - FORNECIMENTO E INSTALAÇÃO.</t>
  </si>
  <si>
    <t>1.17.1.4</t>
  </si>
  <si>
    <t>REGISTRO DE ESFERA VS FECHO RAPIDO 3/4" - FORNECIMENTO E INSTALAÇÃO</t>
  </si>
  <si>
    <t>1.17.1.5</t>
  </si>
  <si>
    <t>REGISTRO DE GAVETA BRUTO, LATÃO, ROSCÁVEL, 1 1/2" - FORNECIMENTO E INSTALAÇÃO.</t>
  </si>
  <si>
    <t>1.17.1.6</t>
  </si>
  <si>
    <t>REGISTRO DE GAVETA BRUTO, LATÃO, ROSCÁVEL, 1" - FORNECIMENTO E INSTALAÇÃO.</t>
  </si>
  <si>
    <t>1.17.1.7</t>
  </si>
  <si>
    <t>REGISTRO DE GAVETA BRUTO, LATÃO, ROSCÁVEL, 3/4", COM ACABAMENTO E CANOPLA CROMADOS - FORNECIMENTO E INSTALAÇÃO.</t>
  </si>
  <si>
    <t>1.17.1.8</t>
  </si>
  <si>
    <t>1.17.1.9</t>
  </si>
  <si>
    <t>TUBO, PVC, SOLDÁVEL, DN 25MM, INSTALADO EM RAMAL DE DISTRIBUIÇÃO DE ÁGUA, INCLUSIVE CONEXÕES - FORNECIMENTO E INSTALAÇÃO.</t>
  </si>
  <si>
    <t>1.17.1.10</t>
  </si>
  <si>
    <t>TUBO, PVC, SOLDÁVEL, DN 32MM, INSTALADO EM RAMAL DE DISTRIBUIÇÃO DE ÁGUA, INCLUSIVE CONEXÕES - FORNECIMENTO E INSTALAÇÃO</t>
  </si>
  <si>
    <t>1.17.1.11</t>
  </si>
  <si>
    <t>TUBO, PVC, SOLDÁVEL, DN 40MM, INSTALADO EM RAMAL DE DISTRIBUIÇÃO DE ÁGUA, INCLUSIVE CONEXÕES - FORNECIMENTO E INSTALAÇÃO.</t>
  </si>
  <si>
    <t>1.17.1.12</t>
  </si>
  <si>
    <t>TUBO, PVC, SOLDÁVEL, DN 50MM, INSTALADO EM RAMAL DE DISTRIBUIÇÃO DE ÁGUA, INCLUSIVE CONEXÕES - FORNECIMENTO E INSTALAÇÃO.</t>
  </si>
  <si>
    <t>1.17.2</t>
  </si>
  <si>
    <t>ESGOTO</t>
  </si>
  <si>
    <t>1.17.2.1</t>
  </si>
  <si>
    <t>ANEL DE VEDACAO, PVC FLEXIVEL, 100 MM, PARA SAIDA DE BACIA / VASO SANITARIO</t>
  </si>
  <si>
    <t>1.17.2.2</t>
  </si>
  <si>
    <t>CAIXA DE GORDURA EM PVC (MÚLTIPLA) COM CESTA DE LIMPEZA (TIGRE OU SIMILAR)</t>
  </si>
  <si>
    <t>1.17.2.3</t>
  </si>
  <si>
    <t>CAIXA ENTERRADA HIDRÁULICA RETANGULAR EM ALVENARIA COM TIJOLOS CERÂMICOS MACIÇOS, DIMENSÕES INTERNAS: 0,6X0,6X0,6 M PARA REDE DE ESGOTO.</t>
  </si>
  <si>
    <t>1.17.2.4</t>
  </si>
  <si>
    <t>CAIXA ENTERRADA HIDRÁULICA RETANGULAR EM ALVENARIA COM TIJOLOS CERÂMICOS MACIÇOS, DIMENSÕES INTERNAS: 0,8X0,8X0,6 M PARA REDE DE ESGOTO.</t>
  </si>
  <si>
    <t>1.17.2.5</t>
  </si>
  <si>
    <t>1.17.2.6</t>
  </si>
  <si>
    <t>CAIXA SIFONADA EM PVC,100X150X50MM, ACABAMENTO BRANCO, C/GRELHA E PORTA GRELHA</t>
  </si>
  <si>
    <t>1.17.2.7</t>
  </si>
  <si>
    <t>RALO SIFONADO, PVC, DN 100 X 40 MM, JUNTA SOLDÁVEL, FORNECIDO E INSTALADO EM RAMAL DE DESCARGA OU EM RAMAL DE ESGOTO SANITÁRIO.</t>
  </si>
  <si>
    <t>1.17.2.8</t>
  </si>
  <si>
    <t>SIFAO CROMADO PARA MICTORIO</t>
  </si>
  <si>
    <t>1.17.2.9</t>
  </si>
  <si>
    <t>SIFÃO DO TIPO GARRAFA EM METAL CROMADO 1 X 1.1/2 - FORNECIMENTO E INSTALAÇÃO.</t>
  </si>
  <si>
    <t>1.17.2.10</t>
  </si>
  <si>
    <t>SIFÃO DO TIPO GARRAFA EM METAL CROMADO 1 X 1.1/4" - FORNECIMENTO E INSTALAÇÃO</t>
  </si>
  <si>
    <t>1.17.2.11</t>
  </si>
  <si>
    <t>TERMINAL DE VENTILACAO, 50 MM, SERIE NORMAL, ESGOTO PREDIAL, COM ANEL DE VEDAÇÃO - FORNECIMENTO E INSTALAÇÃO</t>
  </si>
  <si>
    <t>1.17.2.12</t>
  </si>
  <si>
    <t>TUBO PVC, SERIE NORMAL, ESGOTO PREDIAL, DN 200 MM, FORNECIDO E INSTALADO EM PRUMADA DE ESGOTO SANITÁRIO, INCLUSIVE CONEXÕES</t>
  </si>
  <si>
    <t>1.17.2.13</t>
  </si>
  <si>
    <t>TUBO PVC, SERIE NORMAL, ESGOTO PREDIAL, DN 150 MM, FORNECIDO E INSTALADO EM PRUMADA DE ESGOTO SANITÁRIO, INCLUSIVE CONEXÕES</t>
  </si>
  <si>
    <t>1.17.2.14</t>
  </si>
  <si>
    <t>TUBO PVC, SERIE NORMAL, ESGOTO PREDIAL, DN 100 MM, FORNECIDO E INSTALADO EM PRUMADA DE ESGOTO SANITÁRIO, INCLUSIVE CONEXÕES</t>
  </si>
  <si>
    <t>1.17.2.15</t>
  </si>
  <si>
    <t>TUBO PVC, SERIE NORMAL, ESGOTO PREDIAL, DN 75 MM, FORNECIDO E INSTALADO EM PRUMADA DE ESGOTO SANITÁRIO, INCLUSIVE CONEXÕES</t>
  </si>
  <si>
    <t>1.17.2.16</t>
  </si>
  <si>
    <t>TUBO PVC, SERIE NORMAL, ESGOTO PREDIAL, DN 50 MM, FORNECIDO E INSTALADO EM PRUMADA DE ESGOTO SANITÁRIO, INCLUSIVE CONEXÕES</t>
  </si>
  <si>
    <t>1.17.2.17</t>
  </si>
  <si>
    <t>TUBO PVC, SERIE NORMAL, ESGOTO PREDIAL, DN 40 MM, FORNECIDO E INSTALADO EM RAMAL DE DESCARGA OU RAMAL DE ESGOTO SANITÁRIO, INCLUSIVE CONEXÕES</t>
  </si>
  <si>
    <t>1.17.2.18</t>
  </si>
  <si>
    <t>VÁLVULA DE DESCARGA COM REGISTRO 1 1/2"</t>
  </si>
  <si>
    <t>1.17.2.19</t>
  </si>
  <si>
    <t>VALVULA PARA LAVATORIO 1/2"</t>
  </si>
  <si>
    <t>1.17.2.20</t>
  </si>
  <si>
    <t>VALVULA PARA PIA DECA MOD.1600</t>
  </si>
  <si>
    <t>1.17.3</t>
  </si>
  <si>
    <t>PLUVIAL</t>
  </si>
  <si>
    <t>1.17.3.1</t>
  </si>
  <si>
    <t>TUBO PVC RÍGIDO SOLDÁVEL PONTA E BOLSA P/ ÁGUA PLUVIAL, D = 100 MM, INCLUSIVE CONEXÕES</t>
  </si>
  <si>
    <t>1.17.3.2</t>
  </si>
  <si>
    <t>TUBO PVC RÍGIDO SOLDÁVEL PONTA E BOLSA P/ ÁGUA PLUVIAL, D = 75 MM, INCLUSIVE CONEXÕES</t>
  </si>
  <si>
    <t>1.17.4</t>
  </si>
  <si>
    <t>VENTILAÇÃO</t>
  </si>
  <si>
    <t>1.17.4.1</t>
  </si>
  <si>
    <t>TUBO PVC RÍGIDO C/ANEL BORRACHA, SERIE NORMAL, P/ VENTILAÇÃO, D = 50MM, INCLUSIVE CONEXÕES</t>
  </si>
  <si>
    <t>1.17.4.2</t>
  </si>
  <si>
    <t>TUBO PVC RÍGIDO C/ANEL BORRACHA, SERIE NORMAL, P/ VENTILAÇÃO, D = 75MM, INCLUSIVE CONEXÕES</t>
  </si>
  <si>
    <t>1.17.5</t>
  </si>
  <si>
    <t>LOUÇAS, METAIS E ACESSÓRIOS</t>
  </si>
  <si>
    <t>1.17.5.1</t>
  </si>
  <si>
    <t>ALARME AUDIOVISUAL COM INSTALAÇÃO SEM FIO (WIRELESS) PARA IDOSOS E DEFICIENTES, COM COR CONTRASTANTE COM A DA PAREDE COM UMA DAS DIMENSÕES MAIOR OU IGUAL A 2,5CM - FORNECIMENTO E INSTALAÇÃO</t>
  </si>
  <si>
    <t>1.17.5.2</t>
  </si>
  <si>
    <t>BACIA SANITARIA C/CAIXA ACOPLADA PCD REF:. 1317230013300 COM ACIONAMENTO LATERAL POR ALAVANCA.(COM INTENS DE FIXAÇÃO, ENGATE FLEXIVEL E ANEL DE VEDAÇÃO)</t>
  </si>
  <si>
    <t>1.17.5.3</t>
  </si>
  <si>
    <t>BACIA SANITARIA DE LOUÇA DECA, LINHA IZY, REF. P.111.17, COM ASSENTO DECA REF. AP.01.17 E CAIXA DE DESCARGA ACOPLADA DECA, LINHA IZY,REF. CD.00.17, COR BRANCA, INCLUSIVE ENGATE FLEXÍVEL EM METAL CROMADO, 1/2 X 40CM - FORNECIMENTO E INSTALAÇÃO</t>
  </si>
  <si>
    <t>1.17.5.4</t>
  </si>
  <si>
    <t>BANCADA EM GRANITO BRANCO DALLAS OU SIENA OU VERDE UBATUBA OU SÃO GABRIEL, CONFORME PROJETO.</t>
  </si>
  <si>
    <t>1.17.5.5</t>
  </si>
  <si>
    <t>BANCADA EM GRANITO CINZA PRATA COM BARRA DE ALUMÍNIO 3X3 P/ CHUMBAMENTO EM ALVENARIA</t>
  </si>
  <si>
    <t>1.17.5.6</t>
  </si>
  <si>
    <t>BARRA DE APOIO EM "L", EM AÇO INOX POLIDO 70 X 70 CM, FIXADA NA PAREDE - FORNECIMENTO E INSTALAÇÃO.</t>
  </si>
  <si>
    <t>1.17.5.7</t>
  </si>
  <si>
    <t>BARRA DE APOIO INOX EM "U" PARA LAVATÓRIO CRISMOE LINHA ONESELF, DECA OU SIMILAR - CROMADA</t>
  </si>
  <si>
    <t>1.17.5.8</t>
  </si>
  <si>
    <t>BARRA DE APOIO LATERAL P/ LAVATÓRIO, AÇO INOX, TIPO "U", MARCAR CRISMOE - LINHA ONESELF, 63CM, D=30MM, ACABAMENTO CROMADO, INCLUSIVE FIXAÇÃO</t>
  </si>
  <si>
    <t>1.17.5.9</t>
  </si>
  <si>
    <t>BARRA DE APOIO RETA INOX, MARCAR CRISMOE - LINHA ONESELF, 80CM, D=30MM, ACABAMENTO CROMADO, OU SIMILAR, INCLUSIVE FIXAÇÃO</t>
  </si>
  <si>
    <t>1.17.5.10</t>
  </si>
  <si>
    <t>BARRA DE APOIO RETA, EM ACO INOX POLIDO, COMPRIMENTO 45 CM, FIXADA NA PAREDE - FORNECIMENTO E INSTALAÇÃO.</t>
  </si>
  <si>
    <t>1.17.5.11</t>
  </si>
  <si>
    <t>BARRA DE APOIO RETA, EM AÇO INOX POLIDO, COMPRIMENTO 70 CM, FIXADA NA PAREDE - FORNECIMENTO E INSTALAÇÃO.</t>
  </si>
  <si>
    <t>1.17.5.12</t>
  </si>
  <si>
    <t>BARRA DE APOIO RETA, EM AÇO INOX POLIDO, COMPRIMENTO 80 CM, FIXADA NA PAREDE - FORNECIMENTO E INSTALAÇÃO.</t>
  </si>
  <si>
    <t>1.17.5.13</t>
  </si>
  <si>
    <t>BARRA DE APOIO VERTICAL INOX, MARCAR CRISMOE - LINHA ONESELF, 40CM, D=30MM, ACABAMENTO CROMADO, INCLUSIVE FIXAÇÃO</t>
  </si>
  <si>
    <t>1.17.5.14</t>
  </si>
  <si>
    <t>BARRA DE APOIO VERTICAL INOX, MARCAR CRISMOE - LINHA ONESELF, 70CM, D=30MM, ACABAMENTO CROMADO, OU SIMILAR, INCLUSIVE FIXAÇÃO</t>
  </si>
  <si>
    <t>1.17.5.15</t>
  </si>
  <si>
    <t>BOX PARA BANHEIRO EM VIDRO TEMPERADO 8 MM, LISO, INCOLOR, DE CORRER, EM ALUMINÍO BRANCO, INCLUSIVE FERRAGENS - FORNECIMENTO E INSTALAÇÃO - REV.02_10/2021</t>
  </si>
  <si>
    <t>1.17.5.16</t>
  </si>
  <si>
    <t>CABIDE DE METAL CROMADO DA CELITE COM 1 GANCHO, MODELO CITY PRATA, REF. B8000C2CRO OU SIMILAR - FORNECIMENTO E INSTALAÇÃO</t>
  </si>
  <si>
    <t>1.17.5.17</t>
  </si>
  <si>
    <t>CHAPA DE AÇO PARA FIXAÇÃO EM PORTA DE MADEIRA LISA COM FITA DUPLA FACE - E=4MM</t>
  </si>
  <si>
    <t>1.17.5.18</t>
  </si>
  <si>
    <t>CHUVEIRO ARTICULÁVEL CROMADO ECONOMIZADOR. REF.: 1991 - LIGHT-CR MARCA TIGRE OU SIMILAR - FORNECIMENTO E INSTALAÇÃO.</t>
  </si>
  <si>
    <t>1.17.5.19</t>
  </si>
  <si>
    <t>CUBA DE EMBUTIR OVAL LOUÇA BRANCA COM VÁLVULA METAL CROMADO, SIFÃO FLEXÍVEL PVC, ENGATE 30 CM FLEXÍVEL PLÁSTICO PADRÃO POPULAR - FORNEC. E INSTALAÇÃO.</t>
  </si>
  <si>
    <t>1.17.5.20</t>
  </si>
  <si>
    <t>CUBA DE SEMI ENCAIXE QUADRADA, COM MESA, 40X40CM, BRANCO OU SIMILAR - FORNECIMENTO E INSTALAÇÃO.</t>
  </si>
  <si>
    <t>1.17.5.21</t>
  </si>
  <si>
    <t>DUCHA MANUAL ACQUA JET OU SIMILAR- FORNECIMENTO E INSTALAÇÃO</t>
  </si>
  <si>
    <t>1.17.5.22</t>
  </si>
  <si>
    <t>ESPELHO CRISTAL INCOLOR FIXO, ESPESSURA 4MM, RETANGULAR, 90 X 60 CM, COM MOLDURA CROMADA, INCLUSIVE FIXAÇÃO</t>
  </si>
  <si>
    <t>1.17.5.23</t>
  </si>
  <si>
    <t>FECHADURA COM MAÇANETA TIPO ALAVANCA EM AÇO INOXIDÁVEL, PARA PORTA EXTERNA</t>
  </si>
  <si>
    <t>1.17.5.24</t>
  </si>
  <si>
    <t>KIT DE ACESSÓRIOS PARA BANHEIRO EM METAL CROMADO, 5 PEÇAS, INCLUSO FIXAÇÃO</t>
  </si>
  <si>
    <t>1.17.5.25</t>
  </si>
  <si>
    <t>TOALHEIRO PLASTICO TIPO DISPENSER PARA PAPEL TOALHA INTERFOLHADO</t>
  </si>
  <si>
    <t>1.17.5.26</t>
  </si>
  <si>
    <t>MICTÓRIO INDIVIDUAL DE LOUÇA, COR BRANCA, LINHA PRO, MODELO ECO DA CELITE, REF. 08285 OU SIMILAR - FORNECIMENTO E INSTALAÇÃO</t>
  </si>
  <si>
    <t>1.17.5.27</t>
  </si>
  <si>
    <t>PAPELEIRA PLÁSTICA TIPO DISPENSER PARA PAPEL HIGIÊNICO ROLÃO, COR BRANCA, MARCA JOFEL, REF. AE 57000, OU SIMILAR</t>
  </si>
  <si>
    <t>1.17.5.28</t>
  </si>
  <si>
    <t>PORTA OBJETOS 50CM X 20CM EM VIDRO TEMPERADO 10MM, COM SUPORTE TUCANO MÉDIO CROMADO COM ACABAMENTO BOLEADO, COM CAPACIDADE DE 35KG POR PAR - FORNECIMENTO E INSTALAÇÃO</t>
  </si>
  <si>
    <t>1.17.5.29</t>
  </si>
  <si>
    <t>1.17.5.30</t>
  </si>
  <si>
    <t>SABONETEIRA PLÁSTICA TIPO DISPENSER PARA SABONETE LÍQUIDO COM RESERVATÓRIO 800 A 1500 ML, INCLUSO FIXAÇÃO.</t>
  </si>
  <si>
    <t>1.17.5.31</t>
  </si>
  <si>
    <t>SIFÃO PARA COZINHA 1.1/2" E 2", CÓD.: 1680.C.112, REF.: DECA OU EQUIVALENTE</t>
  </si>
  <si>
    <t>1.17.5.32</t>
  </si>
  <si>
    <t>1.17.5.33</t>
  </si>
  <si>
    <t>LAVATÓRIO COM COLUNA SUSPENSA DE LOUÇA, CELITE, LINHA LIKE, COR BRANCA, REF. 64202, INCLUSIVE VÁLVULA DE ESCOAMENTO, ENGATE E SIFÃO METÁLICO CROMADO - FORNECIMENTO E INSTALAÇÃO</t>
  </si>
  <si>
    <t>1.17.5.34</t>
  </si>
  <si>
    <t>TANQUE DE LOUÇA BRANCA SUSPENSO, 20L OU EQUIVALENTE, INCLUSO SIFÃO TIPO GARRAFA EM METAL CROMADO, VÁLVULA METÁLICA E TORNEIRA DE METAL CROMADO PADRÃO MÉDIO - FORNECIMENTO E INSTALAÇÃO.</t>
  </si>
  <si>
    <t>1.17.5.35</t>
  </si>
  <si>
    <t>TORNEIRA DE METAL AMARELO, PARA TANQUE / JARDIM, DE PAREDE, COM BICO PLASTICO, CANO CURTO, AREA EXTERNA, PADRAO POPULAR / USO GERAL, 1/2" OU 3/4"</t>
  </si>
  <si>
    <t>1.17.5.36</t>
  </si>
  <si>
    <t>TORNEIRA DE PAREDE P/ PIA, ACABAMENTO CROMADO, LINHA PRATIKA, FABRIMAR, REF. 1157 OU SIMILAR - FORNECIMENTO E INSTALAÇÃO</t>
  </si>
  <si>
    <t>1.17.5.37</t>
  </si>
  <si>
    <t>TORNEIRA DE PRESSÃO FABRIMAR, SÉRIE ACQUAPRESS, REF 1180 OU SIMILAR</t>
  </si>
  <si>
    <t>1.17.5.38</t>
  </si>
  <si>
    <t>TORNEIRA METALICA CROMADA DE MESA, PARA LAVATORIO, TEMPORIZADA PRESSAO FECHAMENTO AUTOMATICO, BICA BAIXA</t>
  </si>
  <si>
    <t>1.17.5.39</t>
  </si>
  <si>
    <t>TORNEIRA PARA PIA COM ALAVANCA 1157-P FABRIMAR/EQUIVALENTE</t>
  </si>
  <si>
    <t>1.17.5.40</t>
  </si>
  <si>
    <t>VÁLVULA DE DESCARGA C/CANOPLA COM ALAVANCA PARA DEFICIENTE</t>
  </si>
  <si>
    <t>1.17.6</t>
  </si>
  <si>
    <t>1.17.6.1</t>
  </si>
  <si>
    <t>ADEQUAÇÃO DAS INSTALAÇÕES HIDROSSANITÁRIAS COM FECHAMENTO E CRIAÇÃO DE PONTOS.</t>
  </si>
  <si>
    <t>1.17.6.2</t>
  </si>
  <si>
    <t>1.17.6.3</t>
  </si>
  <si>
    <t>CHUMBAMENTO LINEAR EM ALVENARIA PARA RAMAIS/DISTRIBUIÇÃO DE INSTALAÇÕES HIDRÁULICAS COM DIÂMETROS MENORES OU IGUAIS A 40 MM.</t>
  </si>
  <si>
    <t>1.17.6.4</t>
  </si>
  <si>
    <t>ENCHIMENTO DE RASGOS EM ALVENARIA E CONCRETO PARA TUBULAÇÃO DIÂM 1/2" A 1"</t>
  </si>
  <si>
    <t>1.18</t>
  </si>
  <si>
    <t>PISO E PAVIMENTAÇÃO</t>
  </si>
  <si>
    <t>1.18.1</t>
  </si>
  <si>
    <t>1.18.2</t>
  </si>
  <si>
    <t>BASE CONCRETO PARA APOIO DE BOMBAS H=20CM, CONFORME PROJETO</t>
  </si>
  <si>
    <t>1.18.3</t>
  </si>
  <si>
    <t>1.18.4</t>
  </si>
  <si>
    <t>CONTRAPISO COM ARGAMASSA DE CIMENTO E AREIA, TRAÇO 1:3, ESP=5,0CM.</t>
  </si>
  <si>
    <t>1.18.5</t>
  </si>
  <si>
    <t>LASTRO DE CONCRETO MAGRO, APLICADO EM PISOS, LAJES SOBRE SOLO OU RADIERS, ESPESSURA DE 5 CM.</t>
  </si>
  <si>
    <t>1.18.6</t>
  </si>
  <si>
    <t>PISO DE BORRACHA PASTILHADO, ESPESSURA 3,5MM, FIXADO COM ADESIVO ACRÍLICO.</t>
  </si>
  <si>
    <t>1.18.7</t>
  </si>
  <si>
    <t>PISO ELEVADO COM ESTRUTURA EM AÇO, COMPOSTO POR PEDESTAIS E LONGARINAS - FORNECIMENTO E INSTALAÇÃO. (M2)</t>
  </si>
  <si>
    <t>1.18.8</t>
  </si>
  <si>
    <t>1.18.9</t>
  </si>
  <si>
    <t>1.18.10</t>
  </si>
  <si>
    <t>1.18.11</t>
  </si>
  <si>
    <t>1.18.12</t>
  </si>
  <si>
    <t>1.18.13</t>
  </si>
  <si>
    <t>1.18.14</t>
  </si>
  <si>
    <t>1.18.15</t>
  </si>
  <si>
    <t>1.18.16</t>
  </si>
  <si>
    <t>REVESTIMENTO EM MARMORE PERLA SANTANA - FORNECIMENTO E INSTALAÇÃO</t>
  </si>
  <si>
    <t>1.19</t>
  </si>
  <si>
    <t>REPAROS ESTRUTURAIS</t>
  </si>
  <si>
    <t>1.19.1</t>
  </si>
  <si>
    <t>PREPARO DE SUBSTRATO POR ESCARIFICAÇÃO MECÂNICA (CORTE DE CONCRETO) PARA ESPESSURAS ACIMA DE 3,0CM E ATÉ 6,0CM</t>
  </si>
  <si>
    <t>1.19.2</t>
  </si>
  <si>
    <t>LIMPEZA DE SUPERFÍCIE C/ ESCOVA DE AÇO</t>
  </si>
  <si>
    <t>1.19.3</t>
  </si>
  <si>
    <t>PROTEÇÃO DE ARMADURA COM INIBIDOR OX 7</t>
  </si>
  <si>
    <t>1.19.4</t>
  </si>
  <si>
    <t>PASSIVAÇÃO DE ARMADURA COM PRIMER ANTICORROSIVO - MASTERSEAL, EMACO (P22), NITOBOND, ARMATEC OU SIMILAR</t>
  </si>
  <si>
    <t>1.19.5</t>
  </si>
  <si>
    <t>PONTE DE ADERÊNCIA COM ADESIVO BASE EPOXI DE FORMA A GARANTIR A ADERÊNCIA ENTRE O CONCRETO ESCARIFICADO E O NOVO RECOBRIMENTO</t>
  </si>
  <si>
    <t>1.19.6</t>
  </si>
  <si>
    <t>1.19.7</t>
  </si>
  <si>
    <t>RECUPERAÇÃO CONCRETO E RECONSTITUIÇÃO COM “GROUNT”, ESP.=60MM</t>
  </si>
  <si>
    <t>1.19.8</t>
  </si>
  <si>
    <t>REFORÇO DA ARMADURA</t>
  </si>
  <si>
    <t>1.20</t>
  </si>
  <si>
    <t>PAISAGISMO</t>
  </si>
  <si>
    <t>1.20.1</t>
  </si>
  <si>
    <t>REGULARIZAÇÃO MANUAL</t>
  </si>
  <si>
    <t>1.20.2</t>
  </si>
  <si>
    <t>GRAMA ESMERALDA EM PLACAS, FORNECIMENTO E INSTALAÇÃO.</t>
  </si>
  <si>
    <t>1.20.3</t>
  </si>
  <si>
    <t>PLANTA - IXORA REI VERMELHA (IXORA COCCINEA RED), FORNECIMENTO E PLANTIO</t>
  </si>
  <si>
    <t>1.20.4</t>
  </si>
  <si>
    <t>PLANTA - MOREIA (DIETES BICOLOR), FORNECIMENTO E PLANTIO</t>
  </si>
  <si>
    <t>1.20.5</t>
  </si>
  <si>
    <t>PLANTA - PALMEIRA CICA (CYCA REVOLUTA) H=1,00M, FORNECIMENTO E PLANTIO</t>
  </si>
  <si>
    <t>1.20.6</t>
  </si>
  <si>
    <t>VASO FLOREIRA GEOMÉTRICA OVAL ≈ 66X36, PLANTIO DE VEGETAÇÃO FILODENDRO XANANDU (PHILODENDRON XANADU), INCLUINDO TERRA VEGETAL, APLICAÇÃO DE ARGILA EXPANDIDA E ADUBO ORGÂNICO - FORNECIMENTO E INSTALAÇÃO</t>
  </si>
  <si>
    <t>1.20.7</t>
  </si>
  <si>
    <t>VASO GEOMÉTRICO CILINDRICO ≈ 33X60CM, PLANTIO DE VEGETAÇÃO BEGÔNIA REX OU BELEAF (BEGONIA REX-CULTORUM), INCLUINDO TERRA VEGETAL, APLICAÇÃO DE ARGILA EXPANDIDA E ADUBO ORGÂNICO - FORNECIMENTO E INSTALAÇÃO</t>
  </si>
  <si>
    <t>1.20.8</t>
  </si>
  <si>
    <t>VASO GEOMÉTRICO CILÍNDRICO ≈ 36X31CM, PLANTIO DE VEGETAÇÃO BEGÔNIA REX OU BELEAF (BEGONIA REX-CULTORUM), INCLUINDO TERRA VEGETAL, APLICAÇÃO DE ARGILA EXPANDIDA E ADUBO ORGÂNICO - FORNECIMENTO E INSTALAÇÃO</t>
  </si>
  <si>
    <t>1.20.9</t>
  </si>
  <si>
    <t>VASO GEOMÉTRICO CILÍNDRICO ≈ 44X84CM, PLANTIO DE VEGETAÇÃO CRÓTON VAR. PETRA (CODIAEUM VARIEGATUM) E JIBÓIA PRATEADA (SCINDAPSUS PICTUS), INCLUINDO TERRA VEGETAL, APLICAÇÃO DE ARGILA EXPANDIDA E ADUBO ORGÂNICO - FORNECIMENTO E INSTALAÇÃO</t>
  </si>
  <si>
    <t>1.20.10</t>
  </si>
  <si>
    <t>VASO BACIA GEOMÉTRICA CIRCULAR TEXTURIZADA ≈ 57X20CM, PLANTIO DE VEGETAÇÃO PEPEROMIA, INCLUINDO TERRA VEGETAL, APLICAÇÃO DE ARGILA EXPANDIDA E ADUBO ORGÂNICO - FORNECIMENTO E INSTALAÇÃO</t>
  </si>
  <si>
    <t>1.20.11</t>
  </si>
  <si>
    <t>PLANTA - ESPADA DE SÃO JORGE (DRACAENA TRIFASCIATA), FORNECIMENTO E PLANTIO</t>
  </si>
  <si>
    <t>1.20.12</t>
  </si>
  <si>
    <t>PLANTA - AGAVE , FORNECIMENTO E PLANTIO</t>
  </si>
  <si>
    <t>1.20.13</t>
  </si>
  <si>
    <t>PLANTA - ABACAXI ROXO (TRADESCANTIA SPATHACEA) , FORNECIMENTO E PLANTIO</t>
  </si>
  <si>
    <t>1.20.14</t>
  </si>
  <si>
    <t>PLANTA - LAMBARI (TRADESCANTIA ZEBRINA), FORNECIMENTO E PLANTIO</t>
  </si>
  <si>
    <t>1.21</t>
  </si>
  <si>
    <t>1.21.1</t>
  </si>
  <si>
    <t>CONCERTINA SIMPLES, EM AÇO GALVANIZADO, ESPIRAL DE Ø = 450 MM, 5 CLIPES P/ESPIRAL, LÂMINA DE 30MM E FIO INTERNO = 2,75MM, INCLUSIVE INSTALAÇÃO</t>
  </si>
  <si>
    <t>1.21.2</t>
  </si>
  <si>
    <t>1.21.3</t>
  </si>
  <si>
    <t>1.22</t>
  </si>
  <si>
    <t>1.22.1</t>
  </si>
  <si>
    <t>REMANEJAMENTO/REMOÇÃO DE TAPUME/ CHAPAS METÁLICAS E DE MADEIRA, DE FORMA MANUAL, SEM REAPROVEITAMENTO.</t>
  </si>
  <si>
    <t>1.22.2</t>
  </si>
  <si>
    <t>DESMOBILIZAÇÃO DE PESSOAL E EQUIPAMENTOS</t>
  </si>
  <si>
    <t>1.22.3</t>
  </si>
  <si>
    <t>2</t>
  </si>
  <si>
    <t>INSTALAÇÕES ELÉTRICAS</t>
  </si>
  <si>
    <t>2.1</t>
  </si>
  <si>
    <t>INSTALAÇÕES DE BAIXA TENSÃO</t>
  </si>
  <si>
    <t>2.1.1</t>
  </si>
  <si>
    <t>TOMADAS E INTERRUPTORES</t>
  </si>
  <si>
    <t>2.1.1.1</t>
  </si>
  <si>
    <t>PONTO DE INTERRUPTOR 02 SEÇÕES EMBUTIDO, COM ELETRODUTO DE PVC RÍGIDO ROSCÁVEL Ø 3/4", INCLUSIVE RASGO E RECUPERAÇÃO</t>
  </si>
  <si>
    <t>2.1.1.2</t>
  </si>
  <si>
    <t>PONTO DE INTERRUPTOR 04 SEÇÕES EMBUTIDO, COM ELETRODUTO DE PVC RÍGIDO ROSCÁVEL Ø 3/4", INCLUSIVE RASGO E RECUPERAÇÃO</t>
  </si>
  <si>
    <t>2.1.1.3</t>
  </si>
  <si>
    <t>PORTA EQUIPAMENTO NA COR CINZA C/ 01 MÓDULOS DE INTERRUPTORES SIMPLES NA COR BRANCA E 02 MÓDULOS CEGOS NA COR BRANCA</t>
  </si>
  <si>
    <t>2.1.1.4</t>
  </si>
  <si>
    <t>PORTA EQUIPAMENTO NA COR CINZA C/ 02 MÓDULOS DE INTERRUPTORES SIMPLES NA COR BRANCA E 01 MÓDULO CEGO NA COR BRANCA</t>
  </si>
  <si>
    <t>2.1.1.5</t>
  </si>
  <si>
    <t>PORTA EQUIPAMENTO NA COR CINZA C/ 03 MÓDULOS DE INTERRUPTORES SIMPLES NA COR BRANCA OU ESPECIFICAÇÃO SIMILAR</t>
  </si>
  <si>
    <t>2.1.1.6</t>
  </si>
  <si>
    <t>TOMADA DE CORRENTE 2P+T 10A LINHA PIAL PLUS REF. 6150 60 DA PIAL OU EQUIVALENTE, EM CAIXA 4"X2"2" A 1,10 M DO PISO - FORNECIMENTO E INSTALAÇÃO</t>
  </si>
  <si>
    <t>2.1.1.7</t>
  </si>
  <si>
    <t>TOMADA DUPLA DE CORRENTE 2P+T 20A LINHA PIAL PLUS REF. 6150 60, EMBUTIDA NA PAREDE, INCLUINDO SUPORTE, PLACA E CAIXA PVC 4"X2" - FORNECIMENTO E INSTALAÇÃO</t>
  </si>
  <si>
    <t>2.1.2</t>
  </si>
  <si>
    <t>DUTOS, ELETRODUTOS, ELETROCALHAS E CONEXÕES</t>
  </si>
  <si>
    <t>2.1.2.1</t>
  </si>
  <si>
    <t>ELETRODUTO FLEXIVEL SEALTUBE 1" - FORNECIMENTO E INSTALAÇÃO</t>
  </si>
  <si>
    <t>2.1.2.2</t>
  </si>
  <si>
    <t>ELETRODUTO DE PVC RÍGIDO ROSCÁVEL ANTI-CHAMA, DIAM = 25MM (3/4"), INCLUSIVE CONEXÕES - FORNECIMENTO E INSTALAÇÃO</t>
  </si>
  <si>
    <t>2.1.2.3</t>
  </si>
  <si>
    <t>ELETRODUTO DE PVC RÍGIDO ROSCÁVEL ANTI-CHAMA, DIÂM = 32MM (1"), INCLUSIVE CONEXÕES - FORNECIMENTO E INSTALAÇÃO</t>
  </si>
  <si>
    <t>2.1.2.4</t>
  </si>
  <si>
    <t>ELETRODUTO DE PVC RÍGIDO ROSCÁVEL ANTI-CHAMA, DIÂM = 40MM (1 1/4"), INCLUSIVE CONEXÕES - FORNECIMENTO E INSTALAÇÃO</t>
  </si>
  <si>
    <t>2.1.2.5</t>
  </si>
  <si>
    <t>ELETRODUTO DE PVC RÍGIDO ROSCÁVEL ANTI-CHAMA, DIÂM = 50MM (1 1/2"), INCLUSIVE CONEXÕES - FORNECIMENTO E INSTALAÇÃO</t>
  </si>
  <si>
    <t>2.1.2.6</t>
  </si>
  <si>
    <t>ELETRODUTO DE PVC RÍGIDO ROSCÁVEL ANTI-CHAMA, DIÂM = 60 MM (2") - INCLUSIVE CONEXÕES - FORNECIMENTO E INSTALAÇÃO</t>
  </si>
  <si>
    <t>2.1.2.7</t>
  </si>
  <si>
    <t>ELETRODUTO DE AÇO GALVANIZADO, TIPO LEVE, DN = 3/4", APARENTE, INCLUSIVE CONEXÕES - FORNECIMENTO E INSTALAÇÃO.</t>
  </si>
  <si>
    <t>2.1.2.8</t>
  </si>
  <si>
    <t>ELETRODUTO DE AÇO GALVANIZADO, TIPO LEVE, DN = 1", APARENTE, INCLUSIVE CONEXÕES - FORNECIMENTO E INSTALAÇÃO.</t>
  </si>
  <si>
    <t>2.1.2.9</t>
  </si>
  <si>
    <t>ELETRODUTO DE AÇO GALVANIZADO, TIPO PESADO, DN = 1 1/2", APARENTE, INCLUSIVE CONEXÕES - FORNECIMENTO E INSTALAÇÃO</t>
  </si>
  <si>
    <t>2.1.2.10</t>
  </si>
  <si>
    <t>ELETRODUTO DE AÇO GALVANIZADO, TIPO PESADO, DN = 2’’, APARENTE, INCLUSIVE CONEXÕES - FORNECIMENTO E INSTALAÇÃO</t>
  </si>
  <si>
    <t>2.1.2.11</t>
  </si>
  <si>
    <t>ELETRODUTO DE AÇO GALVANIZADO, TIPO PESADO, DN = 3’’, APARENTE, INCLUSIVE CONEXÕES - FORNECIMENTO E INSTALAÇÃO</t>
  </si>
  <si>
    <t>2.1.2.12</t>
  </si>
  <si>
    <t>ELETRODUTO DE AÇO GALVANIZADO, TIPO PESADO, DN = 4’’, APARENTE, INCLUSIVE CONEXÕES - FORNECIMENTO E INSTALAÇÃO</t>
  </si>
  <si>
    <t>2.1.2.13</t>
  </si>
  <si>
    <t>DUTO TRIPLO 25 EM ALUMÍNIO CINZA, REF. DT 13330.00, COM TAMPA CINZA, REF. DT 15030.00 DUTOTEC OU EQUIVALENTE TÉCNICO, FIXADO EM DIVISÓRIA OU MOBILIÁRIO - FORNECIMENTO E INSTALAÇÃO</t>
  </si>
  <si>
    <t>2.1.2.14</t>
  </si>
  <si>
    <t>ADAPTADOR DE ELETRODUTO EM ALUMÍNIO INJETADO, DE 2X1", PERFIL 25MM, COR CINZA TEXT., DUTOTEC - FORNECIMENTO E INSTALAÇÃO</t>
  </si>
  <si>
    <t>2.1.2.15</t>
  </si>
  <si>
    <t>ADAPTADOR DE ELETRODUTO EM ALUMÍNIO INJETADO, DE 3X1", PERFIL 25MM, COR CINZA TEXT., DUTOTEC - FORNECIMENTO E INSTALAÇÃO</t>
  </si>
  <si>
    <t>2.1.2.16</t>
  </si>
  <si>
    <t>TAMPA TERMINAL ABS PARA DUTO 25MM, COR CINZA, CÓD. DT 49130.00 - FORNECIMENTO E INSTALAÇÃO</t>
  </si>
  <si>
    <t>2.1.2.17</t>
  </si>
  <si>
    <t>CURVA HORIZONTAL 90º, RAIO 30, PARA DUTO DE ALUMÍNIO 25MM, COR CINZA TEXT. - FORNECIMENTO E INSTALAÇÃO</t>
  </si>
  <si>
    <t>2.1.2.18</t>
  </si>
  <si>
    <t>DUTO DUPLO 30 EM ALUMINIO CINZA CÓD. ED 73/2 PCZ COM TAMPA DA ENGEDUTO 70X30X3000, INCLUSIVE TAMPA - FORNECIMENTO E INSTALAÇÃO</t>
  </si>
  <si>
    <t>2.1.2.19</t>
  </si>
  <si>
    <t>DUTO TRIPLO 30 EM ALUMINIO CINZA CÓD. ED 73/3 PCZ COM TAMPA DA ENGEDUTO 70X30X3000, INCLUSIVE TAMPA - FORNECIMENTO E INSTALAÇÃO</t>
  </si>
  <si>
    <t>2.1.2.20</t>
  </si>
  <si>
    <t>CAIXA DE DERIVAÇÃO ELETRODUTO DE 2X1", PERFIL 30MM, COR CINZA, CÓD. CDE 73/2 PCZ 1" ENGEDUTO - FORNECIMENTO E INSTALAÇÃO</t>
  </si>
  <si>
    <t>2.1.2.21</t>
  </si>
  <si>
    <t>CAIXA DE DERIVAÇÃO ELETRODUTO DE 3X1", PERFIL 30MM, COR CINZA, CÓD. CDE 73/2 PCZ 1" ENGEDUTO - FORNECIMENTO E INSTALAÇÃO</t>
  </si>
  <si>
    <t>2.1.2.22</t>
  </si>
  <si>
    <t>TAMPA TERMINAL (FECHAMENTO LATERAL), CÓD. TR 73/3 ENGEDUTO - FORNECIMENTO E INSTALAÇÃO</t>
  </si>
  <si>
    <t>2.1.2.23</t>
  </si>
  <si>
    <t>ELETROCALHA LISA TIPO "U" COM ABAS EM CHAPA GALVANIZADA #16USG 300MMX100MM, DOIS DIVISORES "L" (PERFURADOS OU LISOS) DE 100MM COM TAMPA DE ENCAIXE DE PRESSÃO DE FAB. MEGA OU SIMILAR, INCLUSIVE CONEXÕES - FORNECIMENTO E INSTALAÇÃO</t>
  </si>
  <si>
    <t>2.1.2.24</t>
  </si>
  <si>
    <t>ELETROCALHA LISA TIPO "U" COM ABAS EM CHAPA GALVANIZADA #16USG 100X100MM, COM TAMPA DE ENCAIXE DE PRESSÃO FAB. MEGA OU SIMILAR, INCLUSIVE CONEXÕES - FORNECIMENTO E INSTALAÇÃO</t>
  </si>
  <si>
    <t>2.1.2.25</t>
  </si>
  <si>
    <t>FORNECIMENTO E INSTALAÇÃO DE SAÍDA HORIZONTAL PARA ELETRODUTO 1"</t>
  </si>
  <si>
    <t>2.1.3</t>
  </si>
  <si>
    <t>CAIXAS E CONDULETES</t>
  </si>
  <si>
    <t>2.1.3.1</t>
  </si>
  <si>
    <t>CAIXA DE PASSAGEM DE EMBUTIR METALICA COM TAMPA, DIMENSÃO 150X150X75MM - FORNECIMENTO E INSTALAÇÃO.</t>
  </si>
  <si>
    <t>2.1.3.2</t>
  </si>
  <si>
    <t>CAIXA DE PASSAGEM DE EMBUTIR PVC COM TAMPA CEGA PARAFUSADA, DIMENSÃO 100X100X75MM- FORNECIMENTO E INSTALAÇÃO</t>
  </si>
  <si>
    <t>2.1.3.3</t>
  </si>
  <si>
    <t>CAIXA DE PASSAGEM DE SOBREPOR METÁLICA 100X100X50MM COM TAMPA CEGA APARAFUSADA - FORNECIMENTO E INSTALAÇÃO</t>
  </si>
  <si>
    <t>2.1.3.4</t>
  </si>
  <si>
    <t>CAIXA DE PASSAGEM DE SOBREPOR METÁLICA 200X200X120MM COM TAMPA CEGA PARAFUSADA - FORNECIMENTO E INSTALAÇÃO</t>
  </si>
  <si>
    <t>2.1.3.5</t>
  </si>
  <si>
    <t>CAIXA DE DERIVAÇÃO TIPO "X" (1X1) REF.: DT 52230.00, DUTOTEC OU SIMILAR - FORNECIMENTO E INSTALAÇÃO</t>
  </si>
  <si>
    <t>2.1.3.6</t>
  </si>
  <si>
    <t>CAIXA DE DERIVAÇÃO CRUZETA HORIZONTAL, 30MM, COR CINZA, CÓD. CDCH 73/3 PCZ ENGEDUTO - FORNECIMENTO E INSTALAÇÃO</t>
  </si>
  <si>
    <t>2.1.3.7</t>
  </si>
  <si>
    <t>CAIXA OCTOGONAL 3" X 3", PVC, INSTALADA EM LAJE - FORNECIMENTO E INSTALAÇÃO.</t>
  </si>
  <si>
    <t>2.1.3.8</t>
  </si>
  <si>
    <t>CONDULETE DE ALUMÍNIO INJETADO, 3/4" EM LIGA DE ALUMÍNIO FUNDIDO TIPOS "E,C,T,X,LL,LR,LB,TB" - FORNECIMENTO E INSTALAÇÃO</t>
  </si>
  <si>
    <t>2.1.3.9</t>
  </si>
  <si>
    <t>CONDULETE DE ALUMÍNIO INJETADO, 1" EM LIGA DE ALUMÍNIO FUNDIDO TIPOS "E,C,T,X,LL,LR,LB,TB" - FORNECIMENTO E INSTALAÇÃO</t>
  </si>
  <si>
    <t>2.1.3.10</t>
  </si>
  <si>
    <t>CONDULETE DE ALUMÍNIO INJETADO, 1 1/4" EM LIGA DE ALUMÍNIO FUNDIDO TIPOS "E,C,T,X,LL,LR,LB,TB" - FORNECIMENTO E INSTALAÇÃO</t>
  </si>
  <si>
    <t>2.1.3.11</t>
  </si>
  <si>
    <t>CONDULETE DE ALUMÍNIO INJETADO, 1 1/2" EM LIGA DE ALUMÍNIO FUNDIDO TIPOS "E,C,T,X,LL,LR,LB,TB" - FORNECIMENTO E INSTALAÇÃO</t>
  </si>
  <si>
    <t>2.1.3.12</t>
  </si>
  <si>
    <t>BOX RETO EM ALUMÍNIO DE 3/4", COM BUCHA E ARRUELA - FORNECIMENTO E INSTALAÇÃO</t>
  </si>
  <si>
    <t>2.1.3.13</t>
  </si>
  <si>
    <t>BOX RETO EM ALUMÍNIO DE 1", COM BUCHA E ARRUELA - FORNECIMENTO E INSTALAÇÃO</t>
  </si>
  <si>
    <t>2.1.3.14</t>
  </si>
  <si>
    <t>BOX RETO EM ALUMÍNIO DE 1 1/4", COM BUCHA E ARRUELA - FORNECIMENTO E INSTALAÇÃO</t>
  </si>
  <si>
    <t>2.1.3.15</t>
  </si>
  <si>
    <t>BOX RETO EM ALUMÍNIO DE 1 1/2", COM BUCHA E ARRUELA - FORNECIMENTO E INSTALAÇÃO</t>
  </si>
  <si>
    <t>2.1.3.16</t>
  </si>
  <si>
    <t>TAMPA CEGA (ESPELHO LISO) PARA CONDULETE CAIXA 4X2" - FORNECIMENTO E INSTALAÇÃO</t>
  </si>
  <si>
    <t>2.1.4</t>
  </si>
  <si>
    <t>CABEAÇÃO E CONEXÕES</t>
  </si>
  <si>
    <t>2.1.4.1</t>
  </si>
  <si>
    <t>CABO DE COBRE PP CORDPLAST 3X2,5 MM², 1KV - FORNECIMENTO E INSTALAÇÃO</t>
  </si>
  <si>
    <t>2.1.4.2</t>
  </si>
  <si>
    <t>CABO DE COBRE PP CORDPLAST 4X2,5 MM², 1KV - FORNECIMENTO E INSTALAÇÃO</t>
  </si>
  <si>
    <t>2.1.4.3</t>
  </si>
  <si>
    <t>CABO DE COBRE FLEXÍVEL ISOLADO, 2,5 MM², ANTI-CHAMA 450/750V - FORNECIMENTO E INSTALAÇÃO.</t>
  </si>
  <si>
    <t>2.1.4.4</t>
  </si>
  <si>
    <t>CABO DE COBRE FLEXÍVEL ISOLADO, 4 MM², ANTI-CHAMA 450/750V - FORNECIMENTO E INSTALAÇÃO.</t>
  </si>
  <si>
    <t>2.1.4.5</t>
  </si>
  <si>
    <t>CABO DE COBRE FLEXÍVEL ISOLADO, 6 MM², ANTI-CHAMA 450/750V - FORNECIMENTO E INSTALAÇÃO.</t>
  </si>
  <si>
    <t>2.1.4.6</t>
  </si>
  <si>
    <t>CABO DE COBRE FLEXÍVEL ISOLADO, 10 MM², ANTI-CHAMA 0,6/1,0 KV - FORNECIMENTO E INSTALAÇÃO.</t>
  </si>
  <si>
    <t>2.1.4.7</t>
  </si>
  <si>
    <t>CABO DE COBRE FLEXÍVEL ISOLADO, 16 MM², ANTI-CHAMA 0,6/1,0 KV - FORNECIMENTO E INSTALAÇÃO.</t>
  </si>
  <si>
    <t>2.1.4.8</t>
  </si>
  <si>
    <t>CABO DE COBRE FLEXÍVEL ISOLADO, 25 MM², ANTI-CHAMA 0,6/1,0 KV - FORNECIMENTO E INSTALAÇÃO.</t>
  </si>
  <si>
    <t>2.1.4.9</t>
  </si>
  <si>
    <t>CABO DE COBRE FLEXÍVEL ISOLADO, 35 MM², ANTI-CHAMA 0,6/1,0 KV - FORNECIMENTO E INSTALAÇÃO.</t>
  </si>
  <si>
    <t>2.1.4.10</t>
  </si>
  <si>
    <t>CABO DE COBRE FLEXÍVEL ISOLADO, 50 MM², ANTI-CHAMA 0,6/1,0 KV - FORNECIMENTO E INSTALAÇÃO.</t>
  </si>
  <si>
    <t>2.1.4.11</t>
  </si>
  <si>
    <t>CABO DE COBRE FLEXÍVEL ISOLADO, 70 MM², ANTI-CHAMA 0,6/1,0 KV - FORNECIMENTO E INSTALAÇÃO.</t>
  </si>
  <si>
    <t>2.1.4.12</t>
  </si>
  <si>
    <t>TERMINAL DE COMPRESSÃO PARA CABO DE 2,50MM2 - FORNECIMENTO E INSTALAÇÃO.</t>
  </si>
  <si>
    <t>2.1.4.13</t>
  </si>
  <si>
    <t>2.1.4.14</t>
  </si>
  <si>
    <t>TERMINAL DE COMPRESSÃO PARA CABO DE 6 MM2 - FORNECIMENTO E INSTALAÇÃO.</t>
  </si>
  <si>
    <t>2.1.4.15</t>
  </si>
  <si>
    <t>TERMINAL DE COMPRESSÃO PARA CABO DE 10 MM2 - FORNECIMENTO E INSTALAÇÃO</t>
  </si>
  <si>
    <t>2.1.4.16</t>
  </si>
  <si>
    <t>TERMINAL DE COMPRESSÃO PARA CABO DE 16 MM2 - FORNECIMENTO E INSTALAÇÃO.</t>
  </si>
  <si>
    <t>2.1.4.17</t>
  </si>
  <si>
    <t>TERMINAL DE COMPRESSÃO PARA CABO DE 25 MM2 - FORNECIMENTO E INSTALAÇÃO.</t>
  </si>
  <si>
    <t>2.1.4.18</t>
  </si>
  <si>
    <t>TERMINAL DE COMPRESSÃO PARA CABO DE 35 MM2 - FORNECIMENTO E INSTALAÇÃO.</t>
  </si>
  <si>
    <t>2.1.4.19</t>
  </si>
  <si>
    <t>TERMINAL DE COMPRESSÃO PARA CABO DE 50 MM2 - FORNECIMENTO E INSTALAÇÃO.</t>
  </si>
  <si>
    <t>2.1.4.20</t>
  </si>
  <si>
    <t>TERMINAL DE COMPRESSÃO PARA CABO DE 70 MM2 - FORNECIMENTO E INSTALAÇÃO.</t>
  </si>
  <si>
    <t>2.1.4.21</t>
  </si>
  <si>
    <t>PONTO ELÉTRICO MONOFÁSICO COM CABO DE COBRE FLEXÍVEL 2,5 MM² ANTI-CHAMA ATÉ 30M, EXCLUSO INFRAESTRUTURA - FORNECIMENTO E INSTALAÇÃO</t>
  </si>
  <si>
    <t>2.1.5</t>
  </si>
  <si>
    <t>FIXAÇÕES</t>
  </si>
  <si>
    <t>2.1.5.1</t>
  </si>
  <si>
    <t>FIXAÇÃO DE ELETRODUTO ENTRE 3/4" E 2" COM ABRAÇADEIRA METÁLICA TIPO D COM CUNHA, FIXADA COM BUCHA DE NYLON S8, PARAFUSO 4,8X50 E ARRUELA, FIXADA EM PAREDE OU TETO - FORNECIMENTO E INSTALAÇÃO</t>
  </si>
  <si>
    <t>2.1.5.2</t>
  </si>
  <si>
    <t>FIXAÇÃO DE ELETRODUTO ENTRE 2" E 4" COM FITA PERFURADA LEVE, FIXADA COM 2 BUCHAS DE NYLON S8, 2 PARAFUSOS 4,8X50 E 2 ARRUELAS, FIXADA EM PAREDE - FORNECIMENTO E INSTALAÇÃO</t>
  </si>
  <si>
    <t>2.1.5.3</t>
  </si>
  <si>
    <t>FIXAÇÃO DE ELETRODUTO ENTRE 2" E 4" COM FITA PERFURADA LEVE, FIXADA COM BUCHA DE NYLON S10, PARAFUSO 4,8X50, PARAFUSO CABEÇA DE LENTILHA 1/4" E ARRUELAS, FIXADA EM TETO - FORNECIMENTO E INSTALAÇÃO</t>
  </si>
  <si>
    <t>2.1.5.4</t>
  </si>
  <si>
    <t>FIXAÇÃO DE ELETROCALHAS COM VERGALHÃO (TIRANTE), COM ROSCA TOTAL Ø 1/4"X1000MM, INCLUSIVE CUNHA, JAQUETA, ARRUELAS E SUPORTE VERTICAL - FORNECIMENTO E INSTALAÇÃO</t>
  </si>
  <si>
    <t>2.2</t>
  </si>
  <si>
    <t>QDFL-QUADRO DE LUZ E DE FORÇA, CONFORME PROJETO</t>
  </si>
  <si>
    <t>2.2.1</t>
  </si>
  <si>
    <t>2.2.2</t>
  </si>
  <si>
    <t>CANALETA PLÁSTICA 60 X 50 MM, BRANCA, HELLERMAN OU SIMILAR - FORNECIMENTO E INSTALAÇÃO</t>
  </si>
  <si>
    <t>2.2.3</t>
  </si>
  <si>
    <t>2.2.4</t>
  </si>
  <si>
    <t>TRILHO TIPO DIN PARA INSTALAÇÃO DE DISJUNTORES EM QUADRO ELÉTRICO - FORNECIMENTO E INSTALAÇÃO</t>
  </si>
  <si>
    <t>2.2.5</t>
  </si>
  <si>
    <t>DISPOSITIVO DE PROTEÇÃO CONTRA SURTO DE TENSÃO DPS 30KA - 275V - FORNECIMENTO E INSTALAÇÃO</t>
  </si>
  <si>
    <t>2.2.6</t>
  </si>
  <si>
    <t>DISJUNTOR MONOPOLAR DR 20 A - DISPOSITIVO RESIDUAL DIFERENCIAL MONOPOLAR, 30MA - FORNECIMENTO E INSTALAÇÃO</t>
  </si>
  <si>
    <t>2.2.7</t>
  </si>
  <si>
    <t>2.2.8</t>
  </si>
  <si>
    <t>2.2.9</t>
  </si>
  <si>
    <t>PLACA DE PROTEÇÃO EM POLICARBONATO EM KIT COMPLETO (PERFIS METÁLICOS, PARAFUSOS E ARRUELAS), E=3MM</t>
  </si>
  <si>
    <t>2.2.10</t>
  </si>
  <si>
    <t>IDENTIFICAÇÃO DE CIRCUITO COM FITA ROTULADORA (POR CIRCUITO)</t>
  </si>
  <si>
    <t>2.2.11</t>
  </si>
  <si>
    <t>SINALEIRO 22MM LED 220V 3SB66216-6AA40</t>
  </si>
  <si>
    <t>2.2.12</t>
  </si>
  <si>
    <t>ELABORAÇÃO DE DIAGRAMAS UNIFILARES, TRIFILARES E ARRANJO FÍSICO UTILIZANDO FERRAMENTA DE DESENHO APROPRIADA DOS QUADROS ELÉTRICOS, EMBUTIDO OU DE SOBREPOR INSTALADOS EM QUALQUER ÁREA INTERNA OU EXTERNA</t>
  </si>
  <si>
    <t>PLACA DE SINALIZAÇÃO DE “RISCO DE CHOQUE ELÉTRICO”, FOTOLUMINESCÊNCIA, TRIANGULAR, 15 CM, EM PVC 2MM ANTI-CHAMAS - AMARELO E PRETO - INSTALADO NA PAREDE COM FITA DUPLA FACE.</t>
  </si>
  <si>
    <t>2.3</t>
  </si>
  <si>
    <t>QFAC-QUADRO DE FORÇA DE AR-CONDICIONADO, CONFORME PROJETO</t>
  </si>
  <si>
    <t>2.3.1</t>
  </si>
  <si>
    <t>2.3.2</t>
  </si>
  <si>
    <t>2.3.3</t>
  </si>
  <si>
    <t>2.3.4</t>
  </si>
  <si>
    <t>2.3.5</t>
  </si>
  <si>
    <t>2.3.6</t>
  </si>
  <si>
    <t>2.3.7</t>
  </si>
  <si>
    <t>2.3.8</t>
  </si>
  <si>
    <t>2.3.9</t>
  </si>
  <si>
    <t>DISJUNTOR BIPOLAR DR 10 A 25A - DISPOSITIVO RESIDUAL DIFERENCIAL BIPOLAR, 30MA - FORNECIMENTO E INSTALAÇÃO</t>
  </si>
  <si>
    <t>2.3.10</t>
  </si>
  <si>
    <t>DISJUNTOR BIPOLAR DR 25 A 50A - DISPOSITIVO RESIDUAL DIFERENCIAL BIPOLAR, 30MA - FORNECIMENTO E INSTALAÇÃO</t>
  </si>
  <si>
    <t>2.3.11</t>
  </si>
  <si>
    <t>DISJUNTOR TERMOMAGNETICO TRIPOLAR DE 16 A 25A, PADRÃO DIN, CURVA C - FORNECIMENTO E INSTALAÇÃO</t>
  </si>
  <si>
    <t>2.3.12</t>
  </si>
  <si>
    <t>DISJUNTOR TETRAPOLAR DR 25 A - DISPOSITIVO RESIDUAL DIFERENCIAL TETRAPOLAR, 30MA - FORNECIMENTO E INSTALAÇÃO</t>
  </si>
  <si>
    <t>2.3.13</t>
  </si>
  <si>
    <t>2.3.14</t>
  </si>
  <si>
    <t>TIMER PROGRAMADOR HORARIO PDS 02 40P DIGITAL 110/220V, TRON, FORNECIMENTO E INSTALAÇÃO</t>
  </si>
  <si>
    <t>2.3.15</t>
  </si>
  <si>
    <t>2.3.16</t>
  </si>
  <si>
    <t>2.3.17</t>
  </si>
  <si>
    <t>2.3.18</t>
  </si>
  <si>
    <t>2.4</t>
  </si>
  <si>
    <t>QFNB-QUADRO DE FORÇA DO NOBREAK, CONFORME PROJETO</t>
  </si>
  <si>
    <t>2.4.1</t>
  </si>
  <si>
    <t>QFNB (QUADRO DE FORÇA DO NO-BREAK), DE EMBUTIR, EM CHAPA GALVANIZADA 18BSG COM PINTURA ELETROSTÁTICA À PÓ A BASE DE EPÓXI, TIPO SOBREPOR, C/ESPELHO EM POLICARBONATO OU ACRÍLICO, MOLDURA E PORTA EM CHAPA GALVANIZADA 16BSG, ESPELHO E PORTA ARTICULÁVEIS COM FECHO RÁPIDO COM DISPOSITIVOS DE COMANDO E PROTEÇÃO CONFORME DIAGRAMA UNIFILAR, h=1,50m DO PISO AO CENTRO, CONFORME PROJETO - FORNECIMENTO E INSTALAÇÃO</t>
  </si>
  <si>
    <t>2.5</t>
  </si>
  <si>
    <t>QBI-QUADRO DE BOMBAS DE INCÊNDIO, CONFORME PROJETO</t>
  </si>
  <si>
    <t>2.5.1</t>
  </si>
  <si>
    <t>2.5.2</t>
  </si>
  <si>
    <t>2.5.3</t>
  </si>
  <si>
    <t>2.5.4</t>
  </si>
  <si>
    <t>2.5.5</t>
  </si>
  <si>
    <t>2.5.6</t>
  </si>
  <si>
    <t>RELE DE SOBRECARGA TERMICO FAIXA DE CORRENTE 32-50A FAB. WEG OU SIMILAR</t>
  </si>
  <si>
    <t>2.5.7</t>
  </si>
  <si>
    <t>2.5.8</t>
  </si>
  <si>
    <t>COMUTADOR MONOBLOCO Ø22MM PLÁSTICO, 2 POSIÇÕES FIXAS, MAN. CURTA, NA+NF, FAB. SCHNEIDER ELECTRIC REF. XB7ND25 OU EQUIVALENTE TÉCNICO.</t>
  </si>
  <si>
    <t>2.5.9</t>
  </si>
  <si>
    <t>PRESSOSTATO ALTA/BAIXA COM REARME MANUAL PS10</t>
  </si>
  <si>
    <t>2.5.10</t>
  </si>
  <si>
    <t>2.5.11</t>
  </si>
  <si>
    <t>2.5.12</t>
  </si>
  <si>
    <t>2.5.13</t>
  </si>
  <si>
    <t>2.6</t>
  </si>
  <si>
    <t>QGBT-QUADRO GERAL DE BAIXA TENSÃO, CONFORME PROJETO</t>
  </si>
  <si>
    <t>2.6.1</t>
  </si>
  <si>
    <t>2.6.2</t>
  </si>
  <si>
    <t>TRANSFORMADOR DE CORRENTE EM QD - FAIXA 150 A 250/5A</t>
  </si>
  <si>
    <t>2.6.3</t>
  </si>
  <si>
    <t>2.6.4</t>
  </si>
  <si>
    <t>2.6.5</t>
  </si>
  <si>
    <t>2.6.6</t>
  </si>
  <si>
    <t>MULTIMEDIDOR DE GRANDEZAS ELÉTRICAS 220VAC PROTOCOLO MODBUS PARA INTEGRAÇÃO A CLPS E IHM EXTERNAS, FAB. KRON REF. MULT-K PLUS OU EQUIVALENTE TÉCNICO.</t>
  </si>
  <si>
    <t>2.6.7</t>
  </si>
  <si>
    <t>2.6.8</t>
  </si>
  <si>
    <t>DISJUNTOR TERMOMAGNÉTICO TRIPOLAR, CORRENTE NOMINAL DE 63A, COM CAIXA MOLDADA - FORNECIMENTO E INSTALAÇÃO</t>
  </si>
  <si>
    <t>2.6.9</t>
  </si>
  <si>
    <t>DISJUNTOR TERMOMAGNÉTICO TRIPOLAR, CORRENTE NOMINAL DE 70A, COM CAIXA MOLDADA - FORNECIMENTO E INSTALAÇÃO</t>
  </si>
  <si>
    <t>2.6.10</t>
  </si>
  <si>
    <t>DISJUNTOR TERMOMAGNÉTICO TRIPOLAR, CORRENTE NOMINAL DE 125A, COM CAIXA MOLDADA - FORNECIMENTO E INSTALAÇÃO</t>
  </si>
  <si>
    <t>2.6.11</t>
  </si>
  <si>
    <t>DISJUNTOR TERMOMAGNÉTICO TRIPOLAR, CORRENTE NOMINAL DE 150A, COM CAIXA MOLDADA - FORNECIMENTO E INSTALAÇÃO</t>
  </si>
  <si>
    <t>2.6.12</t>
  </si>
  <si>
    <t>2.6.13</t>
  </si>
  <si>
    <t>2.6.14</t>
  </si>
  <si>
    <t>2.6.15</t>
  </si>
  <si>
    <t>2.6.16</t>
  </si>
  <si>
    <t>2.7</t>
  </si>
  <si>
    <t>INSTALAÇÕES DE CFTV-IP</t>
  </si>
  <si>
    <t>2.7.1</t>
  </si>
  <si>
    <t>CFTV-IP</t>
  </si>
  <si>
    <t>2.7.1.1</t>
  </si>
  <si>
    <t>ADEQUAÇÃO DE RACK</t>
  </si>
  <si>
    <t>2.7.1.1.1</t>
  </si>
  <si>
    <t>REMOÇÃO DE VOICE PANEL DE TELEFONIA ANALÓGICA (SEM REAPROVEITAMENTO)</t>
  </si>
  <si>
    <t>2.7.1.1.2</t>
  </si>
  <si>
    <t>ORGANIZAÇÃO DO RACK DE COMUNICAÇÃO COM LIMPEZA COMPLETA, IDENTIFICAÇÃO DE TODOS OS PONTOS COM ANILHAS E IDENTIFICAÇÃO COM A ROTULADORA (TANTO NOS CABOS QUE CHEGAM NO PATCH PANEL COMO NOS PATCH CORD QUE VAI NO SWITCH), ORGANIZAÇÃO DOS CABOS TRASEIROS COM FITA TIPO VELCRO, DUPLA FACE E CABOS DIANTEIROS NOS ORGANIZADORES DE CABOS E FIXAÇÃO DOS EQUIPAMENTOS COM PARAFUSO M5 E PORCA GAIOLA</t>
  </si>
  <si>
    <t>2.7.1.1.3</t>
  </si>
  <si>
    <t>PATCH PANEL 24 PORTAS, CATEGORIA 6, FAB. PLP, REF. KEN24-CAT6, OU EQUIVALENTE - FORNECIMENTO E INSTALAÇÃO.</t>
  </si>
  <si>
    <t>2.7.1.1.4</t>
  </si>
  <si>
    <t>PASSA CABOS FECHADO HORIZONTAL CENTRAL 2U (REF. CHARTHON'S 133.03.002, Q&amp;T EQUIPAMENTOS REF. GRA 7002, OU SIMILAR) - FORNECIMENTO E INSTALAÇÃO</t>
  </si>
  <si>
    <t>2.7.1.1.5</t>
  </si>
  <si>
    <t>GUIA DE CABOS HORIZONTAL 19" 1U 80MM PT W0718/01 - FORNECIMENTO E MONTAGEM</t>
  </si>
  <si>
    <t>2.7.1.1.6</t>
  </si>
  <si>
    <t>CALHA DE 12 TOMADAS RACK 19" - FORNECIMENTO E INSTALAÇÃO</t>
  </si>
  <si>
    <t>2.7.1.2</t>
  </si>
  <si>
    <t>PONTOS CFTV IP</t>
  </si>
  <si>
    <t>2.7.1.2.1</t>
  </si>
  <si>
    <t>PONTOS DE REDE</t>
  </si>
  <si>
    <t>2.7.1.2.1.1</t>
  </si>
  <si>
    <t>PONTO TETO</t>
  </si>
  <si>
    <t>2.7.1.2.1.1.1</t>
  </si>
  <si>
    <t>PONTO DE REDE INCLUINDO FORNECIMENTO E INSTALAÇÃO DE: ELETRODUTOS DE PVC RÍGIDO ROSCÁVEL ATÉ 40 METROS (DN = 32MM) INCLUSIVE CONEXÕES E FIXAÇÕES; CONDULETE DE ALUMÍNIO, TIPO E, P/ ELETRODUTO DN 32 MM; PATCH-CORD 2,5M RJ45/RJ45 4 PARES, COR AZUL, CAT.6 (2 UNIDADES POR PONTO); FIXAÇÃO DE ELETRODUTOS, DIÂMETROS MENORES OU IGUAIS A 40 MM, COM ABRAÇADEIRA METÁLICA FLEXÍVEL 18 MM, FIXADA DIRETAMENTE NA LAJE.</t>
  </si>
  <si>
    <t>2.7.1.2.1.1.2</t>
  </si>
  <si>
    <t>PONTO DE REDE INCLUINDO FORNECIMENTO E INSTALAÇÃO DE: ELETRODUTOS DE PVC RÍGIDO ROSCÁVEL ACIMA DE 40 METROS (DN = 32MM) INCLUSIVE CONEXÕES E FIXAÇÕES; CONDULETE DE ALUMÍNIO, TIPO E, P/ ELETRODUTO DN 32 MM, COM CONECTOR RJ-45 FÊMEA REF. 56115/17 CAT.6, FAB. TRAMONTINA OU EQUIVALENTE; PATCH-CORD 2,5M RJ45/RJ45 4 PARES, COR AZUL, CAT.6 (2 UNIDADES POR PONTO); FIXAÇÃO DE ELETRODUTOS, DIÂMETROS MENORES OU IGUAIS A 40 MM, COM ABRAÇADEIRA METÁLICA FLEXÍVEL 18 MM, FIXADA DIRETAMENTE NA LAJE.</t>
  </si>
  <si>
    <t>2.7.1.2.1.2</t>
  </si>
  <si>
    <t>PONTO PAREDE/DIVISÓRIA COM SUBIDA DE 1,40M</t>
  </si>
  <si>
    <t>2.7.1.2.1.2.1</t>
  </si>
  <si>
    <t>PONTO DE REDE EM PAREDE/DIVISÓRIA COM SUBIDA DE 1,40M,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</si>
  <si>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2.7.1.2.1.2.2</t>
  </si>
  <si>
    <t>PONTO DE REDE EM PAREDE/DIVISÓRIA COM SUBIDA DE 1,40M,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</si>
  <si>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t>
  </si>
  <si>
    <t>PONTO PAREDE/DIVISÓRIA COM SUBIDA DE 2,30M</t>
  </si>
  <si>
    <t>2.7.1.2.1.3.1</t>
  </si>
  <si>
    <t>PONTO DE REDE EM PAREDE/DIVISÓRIA COM SUBIDA DE 2,30M,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</si>
  <si>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2.7.1.2.1.3.2</t>
  </si>
  <si>
    <t>PONTO DE REDE EM PAREDE/DIVISÓRIA COM SUBIDA DE 2,30M,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</si>
  <si>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2.7.1.2.1.4</t>
  </si>
  <si>
    <t>PONTO EXTERNO</t>
  </si>
  <si>
    <t>2.7.1.2.1.4.1</t>
  </si>
  <si>
    <t>PONTO DE REDE EM PAREDE EXTERNA INCLUINDO FORNECIMENTO E INSTALAÇÃO DE: ELETRODUTOS DE PVC RÍGIDO ROSCÁVEL (DN = 32MM) INCLUSIVE CONEXÕES E FIXAÇÕES; CAIXA DE PASSAGEM EM ALUMÍNIO DE EMBUTIR (15 X 15 X 10 CM) COM TAMPA CEGA EM AÇO INOX; CABO DE REDE UTP, 4 PARES, CATEGORIA 6, ATÉ 30M; PATCH-CORD 2,5M RJ45/RJ45 4 PARES, COR AZUL, CAT.6 (1 UNIDADE POR PONTO);CONDULETE DE ALUMÍNIO, TIPO C, PARA ELETRODUTO PVC RIGIDO DN 32 MM (1"), COM TAMPA CEGA, SOBRE FORRO . FURO MANUAL EM ALVENARIA, PARA INSTALAÇÕES ELÉTRICAS (DIÂMETRO MÁX. 40MM) COM POSTERIOR CHUMBAMENTO;PREPARO DE SUPERFICIE COM LIXAMENTO DE PAREDES; FUNDO SELADOR ACRÍLICO (APLICAÇÃO MANUAL EM UMA DEMÃO); PINTURA LÁTEX ACRÍLICA PREMIUM (APLICAÇÃO MANUAL EM DUAS DEMÃOS).</t>
  </si>
  <si>
    <t>2.7.1.3</t>
  </si>
  <si>
    <t>2.7.1.3.1</t>
  </si>
  <si>
    <t>REMANEJAMENTO DE CÂMERAS COM REINSTALAÇÃO</t>
  </si>
  <si>
    <t>2.8</t>
  </si>
  <si>
    <t>SEGURANÇA E ALARME</t>
  </si>
  <si>
    <t>2.8.1</t>
  </si>
  <si>
    <t>EQUIPAMENTOS</t>
  </si>
  <si>
    <t>2.8.1.1</t>
  </si>
  <si>
    <t>INSTALAÇÃO DE SENSOR DE PRESENÇA, SÍSMICO E FUMAÇA</t>
  </si>
  <si>
    <t>2.8.1.2</t>
  </si>
  <si>
    <t>INSTALAÇÃO DE CENTRAL DE ALARME</t>
  </si>
  <si>
    <t>2.9</t>
  </si>
  <si>
    <t>ILUMINAÇÃO</t>
  </si>
  <si>
    <t>2.9.1</t>
  </si>
  <si>
    <t>LUMINÁRIAS</t>
  </si>
  <si>
    <t>2.9.1.1</t>
  </si>
  <si>
    <t>FITA DE LED AUTO COLANTE, E = 2MM, 3000K (LUZ AMARELA), G-LIGHT OU SIMILAR. EXCLUSIVE FONTE</t>
  </si>
  <si>
    <t>2.9.1.2</t>
  </si>
  <si>
    <t>LUMINÁRIA COMPLETA DE EMBUTIR COM CORPO DE AÇO TRATADO E PINTADO POR PROCESSO ELETROSTÁTICO, NA COR BRANCA, REFLETOR E ALETAS PARABÓLICAS EM ALUMÍNIO ANODIZADO COM ALTO BRILHO, MODELO 2050 ITAIM OU SIMILAR - GUARILUX OU LUMINI, COM 02 LÂMPADAS LED 9W - FORNECIMENTO E INSTALAÇÃO</t>
  </si>
  <si>
    <t>2.9.1.3</t>
  </si>
  <si>
    <t>LUMINÁRIA COMPLETA DE EMBUTIR COM CORPO DE AÇO TRATADO E PINTADO POR PROCESSO ELETROSTÁTICO, NA COR BRANCA, REFLETOR E ALETAS PARABÓLICAS EM ALUMÍNIO ANODIZADO COM ALTO BRILHO, MODELO 2050 ITAIM OU SIMILAR - GUARILUX OU LUMINI, COM 02 LÂMPADAS LED 18/20W - FORNECIMENTO E INSTALAÇÃO</t>
  </si>
  <si>
    <t>2.9.1.4</t>
  </si>
  <si>
    <t>LUMINÁRIA COMPLETA DE SOBREPOR COM CORPO DE AÇO TRATADO E PINTADOPOR PROCESSO ELETROSTÁTICO, NA COR BRANCA, REFLETOR E ALETASPARABÓLICAS EM ALUMÍNIO ANODIZADO DE ALTO BRILHO, COM 02 LÂMPADAS T8 LED 9W, MODELO 3050 ITAIM OU SIMILAR GUARILUX OU LUMINI - FORNCIMENTO E INSTALAÇÃO</t>
  </si>
  <si>
    <t>2.9.1.5</t>
  </si>
  <si>
    <t>LUMINÁRIA COMPLETA DE SOBREPOR COM CORPO DE AÇO TRATADO E PINTADOPOR PROCESSO ELETROSTÁTICO, NA COR BRANCA, REFLETOR E ALETASPARABÓLICAS EM ALUMÍNIO ANODIZADO DE ALTO BRILHO, COM 02 LÂMPADAS T8 LED 18W, MODELO 3050 ITAIM OU SIMILAR GUARILUX OU LUMINI - FORNCIMENTO E INSTALAÇÃO</t>
  </si>
  <si>
    <t>2.9.1.6</t>
  </si>
  <si>
    <t>LUMINÁRIA DE EMBUTIR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</si>
  <si>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2.9.1.7</t>
  </si>
  <si>
    <t>LUMINÁRIA DE SOBREPOR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</si>
  <si>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2.9.1.8</t>
  </si>
  <si>
    <t>LUMINÁRIA TIPO ARANDELA,COM CORPO E GRADE FRONTAL DE PROTEÇÃO EM ALUMÍNIO FUNDIDO, ACABAMENTO EM PINTURA NA COR PRETA, DIFUSOR EM VIDRO TRANSPARENTE FRISADO, SOQUETE E-27 E/PARA LÂMPADA BULBO LED 1X15W, FORNECIMENTO E INSTALAÇÃO.</t>
  </si>
  <si>
    <t>2.9.1.9</t>
  </si>
  <si>
    <t>LUMINÁRIA TIPO PLAFON CIRCULAR, DE SOBREPOR, COM LED DE 12/13 W - FORNECIMENTO E INSTALAÇÃO.</t>
  </si>
  <si>
    <t>2.9.1.10</t>
  </si>
  <si>
    <t>2.9.1.11</t>
  </si>
  <si>
    <t>CONDULETE EM ALUMINIO INJETADO 1" FAB. WETZEL OU EQUIVALENTE SOBRE FORRO FALSO E/OU APARENTE SOB A LAJE DE TETO COM TOMADA DE CORRENTE 2P + T</t>
  </si>
  <si>
    <t>2.9.1.12</t>
  </si>
  <si>
    <t>REMANEJAMENTO DE LUMINÁRIAS COMPLETAS DE SOBREPOR</t>
  </si>
  <si>
    <t>2.9.1.13</t>
  </si>
  <si>
    <t>REMANEJAMENTO DE LUMINÁRIAS COMPLETAS EMBUTIDAS NO FORRO</t>
  </si>
  <si>
    <t>2.10</t>
  </si>
  <si>
    <t>SPDA</t>
  </si>
  <si>
    <t>2.10.1</t>
  </si>
  <si>
    <t>CAIXA DE INSPEÇÃO EM POLIAMIDA 150x110x70MM, BOCAL 1" (DN 32MM), ref: TEL-541 (SPDA)</t>
  </si>
  <si>
    <t>2.10.2</t>
  </si>
  <si>
    <t>TAMPA PARA CAIXA DE INSPEÇÃO DE TERRA EM FERRO FUNDIDO 300MM</t>
  </si>
  <si>
    <t>2.10.3</t>
  </si>
  <si>
    <t>LIXAMENTO MANUAL DA MALHA DE ATERRAMENTO COM RETIRADA DA CAMADA DE OXIDAÇÃO.</t>
  </si>
  <si>
    <t>2.10.4</t>
  </si>
  <si>
    <t>APLICAÇÃO DE EMULSÃO BETUMINOSA EM TODAS AS LIGAÇÕES AÇO/ALUMÍNIO, INCLUSIVE ONDE HOUVER PARAFUSOS - 2 DEMÃOS</t>
  </si>
  <si>
    <t>2.10.5</t>
  </si>
  <si>
    <t>2.10.6</t>
  </si>
  <si>
    <t>HASTE DE ATERRAMENTO 5/8 PARA SPDA - FORNECIMENTO E INSTALAÇÃO. AF_12/2017</t>
  </si>
  <si>
    <t>2.10.7</t>
  </si>
  <si>
    <t>CABO DE COBRE NU 50 MM2 - FORNECIMENTO E ASSENTAMENTO (0,441KG/M)</t>
  </si>
  <si>
    <t>2.10.8</t>
  </si>
  <si>
    <t>CABO DE COBRE NU 35 MM2 - FORNECIMENTO E ASSENTAMENTO (3,16M/KG)</t>
  </si>
  <si>
    <t>2.10.9</t>
  </si>
  <si>
    <t>CONECTOR SPLIT-BOLT, PARA SPDA, PARA CABOS ATÉ 50 MM2 - FORNECIMENTO E INSTALAÇÃO</t>
  </si>
  <si>
    <t>2.10.10</t>
  </si>
  <si>
    <t>SUPORTE GUIA REFORÇADO 90º EM CHAPA GALVANIZADA C/ 2 ROLDANAS REF:TEL-290 - SPDA</t>
  </si>
  <si>
    <t>3</t>
  </si>
  <si>
    <t>CABEAMENTO ESTRUTURADO</t>
  </si>
  <si>
    <t>3.1</t>
  </si>
  <si>
    <t>CABEAÇÃO E ACESSÓRIOS</t>
  </si>
  <si>
    <t>3.1.1</t>
  </si>
  <si>
    <t>PATCH-CORD 1,5M RJ45/RJ45 4 PARES, COR AZUL, CAT.6 - FORNECIMENTO E INSTALAÇÃO</t>
  </si>
  <si>
    <t>3.1.2</t>
  </si>
  <si>
    <t>PATCH-CORD 2,5M RJ45/RJ45 4 PARES, COR AZUL, CAT.6 - FORNECIMENTO E INSTALAÇÃO</t>
  </si>
  <si>
    <t>3.1.3</t>
  </si>
  <si>
    <t>CABO DE REDE UTP, 4 PARES, CATEGORIA 6 - FORNECIMENTO E INSTALAÇÃO</t>
  </si>
  <si>
    <t>3.2</t>
  </si>
  <si>
    <t>PORTA EQUIPAMENTOS E TOMADAS</t>
  </si>
  <si>
    <t>3.2.1</t>
  </si>
  <si>
    <t>PORTA EQUIPAMENTO NA COR CINZA C/ 01 MÓDULO DE TOMADA DE CORRENTE 2P+T PADRÃO BRASILEIRO 10A, NA COR "BRANCA" E 02 MÓDULOS CEGOS PARA PORTA EQUIPAMENTO NA COR BRANCA OU ESPECIFICAÇÃO SIMILAR - FORNECIMENTO E INSTALAÇÃO</t>
  </si>
  <si>
    <t>3.2.2</t>
  </si>
  <si>
    <t>PORTA EQUIPAMENTO NA COR CINZA C/ 02 MÓDULOS DE TOMADAS DE CORRENTE 2P+T PADRÃO BRASILEIRO 10A NA COR "VERMELHA" E 01 MÓDULO CEGO PARA PORTA EQUIPAMENTO NA COR PRETO OU ESPECIFICAÇÃO SIMILAR - FORNECIMENTO E INSTALAÇÃO</t>
  </si>
  <si>
    <t>3.2.3</t>
  </si>
  <si>
    <t>PORTA EQUIPAMENTO NA COR CINZA C/ 02 MÓDULOS DE TOMADAS DE CORRENTE 2P+T PADRÃO BRASILEIRO 10A NA COR "BRANCA" E 01 MÓDULO CEGO PARA PORTA EQUIPAMENTO NA COR BRANCA OU ESPECIFICAÇÃO SIMILAR - FORNECIMENTO E INSTALAÇÃO</t>
  </si>
  <si>
    <t>3.2.4</t>
  </si>
  <si>
    <t>PORTA EQUIPAMENTO NA COR CINZA C/ 01 MÓDULO CONECTOR RJ45 FÊMEA, CAT.6 PARA DADOS E 02 MÓDULOS CEGOS PARA PORTA EQUIPAMENTO, COR BRANCA OU ESPECIFICAÇÃO SIMILAR - FORNECIMENTO E INSTALAÇÃO</t>
  </si>
  <si>
    <t>3.2.5</t>
  </si>
  <si>
    <t>PORTA EQUIPAMENTO NA COR CINZA C/ 02 MÓDULOS CONECTORES RJ45 FÊMEA, CAT.6 PARA DADOS E 01 MÓDULO CEGO PARA PORTA EQUIPAMENTO, COR BRANCA OU ESPECIFICAÇÃO SIMILAR - FORNECIMENTO E INSTALAÇÃO</t>
  </si>
  <si>
    <t>3.2.6</t>
  </si>
  <si>
    <t>PORTA EQUIPAMENTO TIPO TAMPA COM FURO RJ45 (1X) REF. MD 73/3 FRJ2 PCZ NA COR CINZA ENGEDUTO, COM FURO RJ45 REF. FRJF6 ENGEDUTO, COM 01 TOMADA MODULAR FÊMEA RJ45 CAT.6, REF. KRJFC6 FAB. FURUKAWA E 01 TAMPÃO CEGO, REF. TET KEY ENGEDUTO - FORNECIMENTO E INSTALAÇÃO</t>
  </si>
  <si>
    <t>3.2.7</t>
  </si>
  <si>
    <t>PORTA EQUIPAMENTO TIPO TAMPA COM FURO RJ45 (2X) REF. MD 73/3 FRJ2 PCZ NA COR CINZA ENGEDUTO, COM FURO RJ45 REF. FRJF6 ENGEDUTO, COM 02 TOMADAS MODULAR FÊMEA RJ45 CAT.6, REF. KRJFC6 FAB. FURUKAWA - FORNECIMENTO E INSTALAÇÃO</t>
  </si>
  <si>
    <t>3.2.8</t>
  </si>
  <si>
    <t>TAMPA COM FURO NBR (1X), REF. MD 73/3 NBR2 NA COR CINZA ENGEDUTO, COM 01 TOMADA DE CORRENTE ELÉTRICA 10A, COR BRANCA, PADRÃO BRASILEIRO NORMA NBR 14136, REF. NBREBR10 ENGEDUTO E UM 01 TAMPÃO CEGO, REF. TET NBR ENGEDUTO OU EQUIVALENTE - FORNECIMENTO E INSTALAÇÃO</t>
  </si>
  <si>
    <t>3.2.9</t>
  </si>
  <si>
    <t>TAMPA COM FURO NBR (2X), REF. MD 73/3 NBR2 NA COR CINZA ENGEDUTO, COM 01 TOMADA DE CORRENTE ELÉTRICA 10A, COR VERMELHA, PADRÃO BRASILEIRO NORMA NBR 14136, REF. NBREBR10 ENGEDUTO, REF. TET NBR ENGEDUTO OU EQUIVALENTE - FORNECIMENTO E INSTALAÇÃO</t>
  </si>
  <si>
    <t>3.3</t>
  </si>
  <si>
    <t>RACK DE COMUNICAÇÃO</t>
  </si>
  <si>
    <t>3.3.1</t>
  </si>
  <si>
    <t>ANILHAS HELLERMAN DE IDENTIFICACAO - FORNECIMENTO E INSTALAÇÃO.</t>
  </si>
  <si>
    <t>3.3.2</t>
  </si>
  <si>
    <t>GUIA DE CABOS METÁLICO 19" 1U FECHADO (C/ TAMPA DE ENCAIXE), FAB. IP METAL, REF. 5060100000, OU EQUIVALENTE TÉCNICO - FORNECIMENTO E INSTALAÇÃO</t>
  </si>
  <si>
    <t>3.3.3</t>
  </si>
  <si>
    <t>KIT PORCA-GAIOLA M5 COM PARAFUSO CABECA PANELA (50 PECAS)</t>
  </si>
  <si>
    <t>3.3.4</t>
  </si>
  <si>
    <t>PATCH PANEL 48 PORTAS, CATEGORIA 6 - FORNECIMENTO E INSTALAÇÃO</t>
  </si>
  <si>
    <t>3.3.5</t>
  </si>
  <si>
    <t>RACK TORRE 44U REF. CHARTHON'S 010.04.040 COM PASSA CABOS LATERAIS DUPLOS REF. CHARTHON'S 133.06.040 OU SIMILAR, INCLUSIVE 5 BANDEJAS - FORNECIMENTO E MONTAGEM</t>
  </si>
  <si>
    <t>3.3.6</t>
  </si>
  <si>
    <t>RACK DE PAREDE 19" X 12U X 450MM - FORNECIMENTO E INSTALAÇÃO</t>
  </si>
  <si>
    <t>3.3.7</t>
  </si>
  <si>
    <t>KIT VENTILACAO COM 2 VENTILADORES PARA RACK PISO/PAREDE</t>
  </si>
  <si>
    <t>3.3.8</t>
  </si>
  <si>
    <t>RÉGUA DE TOMADAS ELÉTRICAS, COM 12 TOMADAS, PADRÃO RACK 19" - FORNECIMENTO E INSTALAÇÃO</t>
  </si>
  <si>
    <t>3.3.9</t>
  </si>
  <si>
    <t>REMANEJAMENTO DE RACK</t>
  </si>
  <si>
    <t>3.4</t>
  </si>
  <si>
    <t>3.4.1</t>
  </si>
  <si>
    <t>CERTIFICAÇÃO DE REDE COM EMISSÃO DE LAUDO TÉCNICO - ENSAIOS DE CONTINUIDADE, ISOLAÇÃO, CURTO CIRCUITO, TROCA DE CONDUTORES ENTRE PARES, INVERSÃO DE CONDUTORES ENTRE PARES, INVERSÃO DE CONDUTORES DO PAR, NEXT, ATENUAÇÃO, NÍVEL DE RUÍDOS E CAPACITÂNCIA MÚTUA PARA OPERAÇÃO DA REDE DE 1000 MBPS</t>
  </si>
  <si>
    <t>4</t>
  </si>
  <si>
    <t>INSTALAÇÕES MECÂNICAS</t>
  </si>
  <si>
    <t>4.1</t>
  </si>
  <si>
    <t>EQUIPAMENTOS - FORNECIMENTO E INSTALAÇÃO</t>
  </si>
  <si>
    <t>4.1.1</t>
  </si>
  <si>
    <t>4.1.2</t>
  </si>
  <si>
    <t>4.1.3</t>
  </si>
  <si>
    <t>4.1.4</t>
  </si>
  <si>
    <t>4.1.5</t>
  </si>
  <si>
    <t>4.1.6</t>
  </si>
  <si>
    <t>4.1.7</t>
  </si>
  <si>
    <t>4.1.8</t>
  </si>
  <si>
    <t>EXAUSTOR AXIAL EM PLÁSTICO PARA INSTALAÇÃO EM DIVISÓRIAS C/ VAZÃO DE 600 A 860 M3/H / 10 MMCA / 44DB MODELO APB-820, MARCA AEROTEC OU EQUIVALENTE - FORNECIMENTO E INSTALAÇÃO</t>
  </si>
  <si>
    <t>4.1.9</t>
  </si>
  <si>
    <t>EXAUSTOR AXIAL MODELO MURO 150B, DIÂMETRO 150MM VAZÃO MÁXIMA 340M3/H PRESSÃO ESTÁTICA DISPONÍVEL MÁXIMA = 10,4MMCA - FORNECIMENTO E INSTALAÇÃO</t>
  </si>
  <si>
    <t>4.1.10</t>
  </si>
  <si>
    <t>EXAUSTOR AXIAL P/ FORRO, PAREDE E DIVISÓRIA: VAZÃO MÁXIMA 183M³/H 33DB - ADICIONAL: DUTO FLEXÍVEL ATE 1M E GRELHA AUTOFECHANTE. ALIMENTAÇÃO: 220V / 1F / 60HZ - SICFLUX OU SIMILAR - FORNECIMENTO E INSTALAÇÃO</t>
  </si>
  <si>
    <t>4.1.11</t>
  </si>
  <si>
    <t>INSUFLADOR DE AR C/ FILTRO G4 E GRADE EXTERNA P/ INSTALAÇÃO EM PAREDE - FORNECIMENTO E INSTALAÇÃO</t>
  </si>
  <si>
    <t>4.1.12</t>
  </si>
  <si>
    <t>CAIXA DE VENTILAÇÃO P/ TOMADA DE AR EXTERNO MODELO FH-400. CARACTÉRÍSTICAS: VAZÃO MÁXIMA 2560 M3/H / P. ESTÁTICA DISPONÍVEL: 40 MMCA / FILTRO DE AR: G4/M5 (ABNT) / POTÊNCIA ELÉTRICA: 486W / ALIMENTAÇÃO ELÉTRICA: 220V / 1F / 60HZ / NÍVEL DE RUÍDO: 61 DBA / PESO: 33KG - SICFLUX OU SIMILAR. FORNECIMENTO E INSTALAÇÃO</t>
  </si>
  <si>
    <t>4.1.13</t>
  </si>
  <si>
    <t>CAIXA DE VENTILAÇÃO P/ TOMADA DE AR EXTERNO MODELO FH-315, FH-355. CARACTÉRÍSTICAS: VAZÃO: ENTRE 1664 A 2052 M3/H / P. ESTÁTICA DISPONÍVEL: 40 MMCA / FILTRO DE AR: G4/M5 (ABNT) / POTÊNCIA ELÉTRICA: 330W / ALIMENTAÇÃO ELÉTRICA: 220V / 1F / 60HZ / NÍVEL DE RUÍDO: 60 DBA / PESO: 33KG - SICFLUX OU SIMILAR. FORNECIMENTO E INSTALAÇÃO</t>
  </si>
  <si>
    <t>4.1.14</t>
  </si>
  <si>
    <t>CAIXA DE VENTILAÇÃO P/ TOMADA DE AR EXTERNO MODELO FH-100/FH-125/FH-150/FH-200/ FH-250. CARACTÉRÍSTICAS: VAZÃO ENTRE 201 A 1290 M3/H / P. ESTÁTICA DISPONÍVEL: 40 MMCA / FILTRO DE AR: G4/M5 (ABNT) / POTÊNCIA ELÉTRICA: 173W / ALIMENTAÇÃO ELÉTRICA: 220V / 1F / 60HZ / NÍVEL DE RUÍDO: 61 DBA / PESO: 16KG - SICFLUX OU SIMILAR. FORNECIMENTO E INSTALAÇÃO</t>
  </si>
  <si>
    <t>4.1.15</t>
  </si>
  <si>
    <t>VENTILADOR P/ TOMADA DE AR EXTERNO COM AS CARACTERÍSTICAS: VAZÃO MÁXIMA 161 M3/H; PRESSÃO ESTÁTICA MÁXIMA 30MMCA; FILTRO DE AR G4/M5 (CAIXA EXTERNA); ALIMENTAÇÃO ELÉTRICA 220/1F/60HZ; POT. ELÉTRICA NOMINAL/MÁXIMA 77W - FORNECIMENTO E INSTALAÇÃO</t>
  </si>
  <si>
    <t>4.1.16</t>
  </si>
  <si>
    <t>4.1.17</t>
  </si>
  <si>
    <t>4.1.18</t>
  </si>
  <si>
    <t>4.1.19</t>
  </si>
  <si>
    <t>4.2</t>
  </si>
  <si>
    <t>INSTALAÇÕES, DESINSTALAÇÕES E REMANEJAMENTOS</t>
  </si>
  <si>
    <t>4.2.1</t>
  </si>
  <si>
    <t>RETIRADA DE GRELHA DE INSUFLAMENTO/RETORNO</t>
  </si>
  <si>
    <t>4.2.2</t>
  </si>
  <si>
    <t>REMOÇÃO DOS ELEMENTOS DA REDE DE DISTRIBUIÇÃO DE AR CONDICIONADO (DIFUSORES UNIDIRECIONAIS, GRELHAS E ETC).</t>
  </si>
  <si>
    <t>4.2.3</t>
  </si>
  <si>
    <t>REMOÇÃO DE INSTALAÇÕES FRIGORÍGENAS E DUTOS DE REFRIGERAÇÃO (OBSOLETOS)</t>
  </si>
  <si>
    <t>4.2.4</t>
  </si>
  <si>
    <t>REMOÇÃO DE DIFUSOR DE DUTOS DE AR-CONDICIONADO</t>
  </si>
  <si>
    <t>4.2.5</t>
  </si>
  <si>
    <t>REMANEJAMENTO DE GRELHA DE INSUFLAMENTO/RETORNO, DE 0,26 M2 À 0,49 M2</t>
  </si>
  <si>
    <t>4.2.6</t>
  </si>
  <si>
    <t>4.2.7</t>
  </si>
  <si>
    <t>DESINSTALAÇÃO COMPLETA DE EQUIPAMENTO TIPO SELF CONTAINED (INCLUINDO CONDENSADORAS REMOTAS), COM REMOÇÃO COMPLETA DE TUBULAÇÃO DE COBRE E CABOS DE ALIMENTAÇÃO E/OU INTERLIGAÇÃO E ELETRODUTOS, COM DEVIDO DESCARTE DO FLUIDO REFRIGERANTE (COM USO DE RECOLHEDORA), TRANSPORTE HORIZONTAL E VERTICAL E CORRETO DESCARTE DA MÁQUINA</t>
  </si>
  <si>
    <t>4.2.8</t>
  </si>
  <si>
    <t>RETIRADA TEMPORÁRIA E REISNTALAÇÃO DE TRECHO DA REDE DE DUTOS, DIFUSORES E GRELHAS, COM ISOLAMENTO PROVISÓRIO DOS PONTOS ABERTOS UTILIZANDO LONA PLÁSTICA E/OU LÃ DE VIDRO PARA TROCA DE ESQUADRIAS</t>
  </si>
  <si>
    <t>4.2.9</t>
  </si>
  <si>
    <t>REMANEJAMENTO DE EQUIPAMENTOS (CONJUNTO EVAPORADORA/CONDENSADORA) DE AR, COM SUBSTITUIÇÃO DA FIXAÇÃO DO EQUIPAMENTO E DO SUPORTE DE MÃO FRANCESA, INCLUINDO RECOLHIMENTO E REPOSIÇÃO DE GÁS REFRIGERANTE (GÁS UTILIZADO NA PRÓPRIA MÁQUINA) E TODOS OS DEMAIS ELEMENTOS NECESSÁRIOS A INSTALAÇÃO, CFE PROJETO</t>
  </si>
  <si>
    <t>4.2.10</t>
  </si>
  <si>
    <t>REMANEJAMENTO DE UNIDADE EVAPORADORA DE AR, COM REAPROVEITAMENTO DE SUPORTE E FIXAÇÃO, INCLUINDO RECOLHIMENTO DE GÁS REFRIGERANTE, CFE PROJETO</t>
  </si>
  <si>
    <t>4.2.11</t>
  </si>
  <si>
    <t>4.2.12</t>
  </si>
  <si>
    <t>INSTALAÇÃO DE AR CONDICIONADO SPLIT (EVAPORADORA E CONDENSADORA), ATÉ 24000 BTU/H - INCLUINDO TODOS OS ELEMENTOS NECESSÁRIOS A INSTALAÇÃO</t>
  </si>
  <si>
    <t>INSTALAÇÃO DE AR CONDICIONADO SPLIT (EVAPORADORA E CONDENSADORA), ACIMA DE 24000 BTU/H - INCLUINDO TODOS OS ELEMENTOS NECESSÁRIOS A INSTALAÇÃO</t>
  </si>
  <si>
    <t>4.3</t>
  </si>
  <si>
    <t>REDE FRIGORÍGENA</t>
  </si>
  <si>
    <t>4.3.1</t>
  </si>
  <si>
    <t>4.3.2</t>
  </si>
  <si>
    <t>4.3.3</t>
  </si>
  <si>
    <t>4.3.4</t>
  </si>
  <si>
    <t>4.3.5</t>
  </si>
  <si>
    <t>4.3.6</t>
  </si>
  <si>
    <t>4.3.7</t>
  </si>
  <si>
    <t>TUBO DE COBRE RÍGIDO PARA REDE FRIGORÍGENA Ø 1.1/8", INCL. CONEXÕES E ISOLAMENTO COM BORRACHA ELASTOMÉRICA</t>
  </si>
  <si>
    <t>4.3.8</t>
  </si>
  <si>
    <t>MANTA REF. ARMACHECK DA ARMACELL PARA ISOLAMENTO DE TUBOS DE COBRE (PROTEÇÃO MECÂNICA), INCLUSIVE CINTA DE NYLON DA HELLERMANN OU SIMILAR - FORNECIMENTO E INSTALAÇÃO</t>
  </si>
  <si>
    <t>4.3.9</t>
  </si>
  <si>
    <t>SUSTENTAÇÃO E FIXAÇÃO DE REDE FRIGORIGENA NA LAJE, COM FITA METÁLICA PERFURADA LEVE 18MM, EXTENSÃO DE 1,0M A CADA 0,9M DE TUBULAÇÃO. INCLUSIVE BUCHA E PARAFUSOS DE FIXAÇÃO</t>
  </si>
  <si>
    <t>4.3.10</t>
  </si>
  <si>
    <t>FILTRO SECADOR 210 X 3/8"' - FORNECIMENTO E INSTALAÇÃO</t>
  </si>
  <si>
    <t>4.3.11</t>
  </si>
  <si>
    <t>REALIZAÇÃO DE TESTES DE ESTANQUEIDADE APÓS O FECHAMENTO DO CIRCUITO FRIGORÍGENO, DESIDRATAÇÃO DO SISTEMA E COMPLEMENTAÇÃO CARGA DE FLUIDO REFRIGERANTE (R410A) PARA OS DOIS CIRCUITOS, C/REALIZAÇÃO DE PARTIDA, BALANCEAMENTO TERMODINÂMICO, INSPEÇÃO E TESTES DE OPERAÇÃO E COM PREENCHIMENTO OBRIGATÓRIO DE RELATÓRIO, INCLUSIVE ART E DESLOCAMENTO DA EQUIPE TÉCNICA. (START UP)</t>
  </si>
  <si>
    <t>4.4</t>
  </si>
  <si>
    <t>SISTEMA DE DRENAGEM</t>
  </si>
  <si>
    <t>4.4.1</t>
  </si>
  <si>
    <t>FORNECIMENTO E INSTALAÇÃO DE TUBO, PVC, SOLDÁVEL, DN 32MM, INSTALADO EM DRENO DE AR-CONDICIONADO COM ISOLAMENTO ESPONJOSO, INCLUSIVE CONEXÕES, RASGO E RECOMPOSIÇÃO DE ALVENARIA</t>
  </si>
  <si>
    <t>4.4.2</t>
  </si>
  <si>
    <t>FORNECIMENTO E INSTALAÇÃO DE TUBO PVC, SOLDÁVEL, DN 25MM, INSTALADO EM DRENO DE AR-CONDICIONADO COM ISOLAMENTO ESPONJOSO, INCLUSIVE CONEXÕES, RASGO E RECOMPOSIÇÃO DE ALVENARIA.</t>
  </si>
  <si>
    <t>4.4.3</t>
  </si>
  <si>
    <t>INTERLIGAÇÃO DE DRENOS, C/ SIFÃO DE FECHO HÍDRICO (DOS EQUIPAMENTOS INSTALADOS PARA O SISTEMA DE DRENAGEM EXISTENTE)</t>
  </si>
  <si>
    <t>4.4.4</t>
  </si>
  <si>
    <t>BOMBA DE DRENO INSTALADA A SER JUNTO A UNIDADE EVAPORADORA, VAZÃO 12 L/h, RUÍDO 21 db(A), ELEVAÇÃO DE ASPIRAÇÃO MÁXIMA 2m, ALTURA MÁXIMA 10m. MARCAS DE REFERÊNCIA: SICCOM, ASPEN OU SIMILAR</t>
  </si>
  <si>
    <t>4.4.5</t>
  </si>
  <si>
    <t>CAIXA DE BRITA PARA DRENO, EM CONCRETO, FUNDO COM BRITA, DIMENSÕES: 0,50X0,60M, COM TAMPA EM CONCRETO.</t>
  </si>
  <si>
    <t>4.5</t>
  </si>
  <si>
    <t>REDE DE DUTOS</t>
  </si>
  <si>
    <t>4.5.1</t>
  </si>
  <si>
    <t>FORNECIMENTO, CONFECÇÃO E INSTALAÇÃO DE REDE DE DUTOS PARA SISTEMAS DE AR‑CONDICIONADO, EXECUTADOS EM CHAPA DE AÇO GALVANIZADO Nº 24, DEVIDAMENTE CONFORMADOS, MONTADOS E FIXADOS CONFORME PROJETO EXECUTIVO. ISOLAMENTO COM LÃ DE VIDRO DE DENSIDADE MÍNIMA DE 24 KG/M³ E ESPESSURA MÍNIMA DE 38 MM, REVESTIDO EM CHAPA GALVANIZADA Nº 22</t>
  </si>
  <si>
    <t>4.5.2</t>
  </si>
  <si>
    <t>FORNECIMENTO, CONFECÇÃO E INSTALAÇÃO DE REDE DE DUTOS PARA SISTEMAS DE AR‑CONDICIONADO, EXECUTADOS EM CHAPA DE AÇO GALVANIZADO Nº 26, DEVIDAMENTE CONFORMADOS, MONTADOS E FIXADOS CONFORME PROJETO EXECUTIVO. ISOLAMENTO COM LÃ DE VIDRO DE DENSIDADE MÍNIMA DE 24 KG/M³ E ESPESSURA MÍNIMA DE 38 MM, REVESTIDO EM CHAPA GALVANIZADA Nº 22</t>
  </si>
  <si>
    <t>4.5.3</t>
  </si>
  <si>
    <t>FORNECIMENTO, CONFECÇÃO E INSTALAÇÃO DE DUTOS METÁLICOS PARA SISTEMAS DE CLIMATIZAÇÃO E VENTILAÇÃO MECÂNICA, EM CHAPA DE AÇO GALVANIZADO, INCLUINDO A EXECUÇÃO DE TRECHOS DE ADAPTAÇÃO E ENCAIXE AOS NOVOS EQUIPAMENTOS COM VEDAÇÃO DE SILICONE, CONFORME PROJETO EXECUTIVO. ISOLAMENTO EM LÃ DE VIDRO COM DENSIDADE MÍNIMA DE 24 KG/M³ E ESPESSURA DE 38 MM, COM ACABAMENTO EM FITA ALUMINIZADA</t>
  </si>
  <si>
    <t>4.5.4</t>
  </si>
  <si>
    <t>CONFECÇÃO E INSTALAÇÃO DE CAIXA PLENUM E CURVAS EM DUTO DE INSUFLAMENTO DA CASA DE MÁQ. DO TÉRREO ISOLADOS TERMICAMENTE EM MANTA DE LÃ 38MM, CFE. PROJETO, EM CHAPA DE AÇO GALVANIZADO #20, INCLUSO SUSTENTAÇÃO E VEDAÇÃO COM SILICONE</t>
  </si>
  <si>
    <t>4.5.5</t>
  </si>
  <si>
    <t>FORNECIMENTO E APLICAÇÃO DE ISOLAMENTO TÉRMICO COM MANTA DE LÃ DE VIDRO, ESPESSURA 38MM, INCLUSIVE CANTONEIRA EM "L" E FITA PLÁSTICA.</t>
  </si>
  <si>
    <t>4.5.6</t>
  </si>
  <si>
    <t>FIXAÇÃO DE REDE DE DUTOS EM PERFIL METÁLICO, ESPAÇADO A CADA 1 M, COM PINTURA</t>
  </si>
  <si>
    <t>4.5.7</t>
  </si>
  <si>
    <t>TAMPÃO PARA REDE DE DUTOS DE AR-CONDICIONADO COM CHAPA DE AÇO GALVANIZADO CONFORME PROJETO, COM ISOLAMENTO TÉRMICO DE LÃ DE VIDRO</t>
  </si>
  <si>
    <t>4.5.8</t>
  </si>
  <si>
    <t>PINTURA ANTICORROSIVA DE DUTO METÁLICO.</t>
  </si>
  <si>
    <t>4.5.9</t>
  </si>
  <si>
    <t>DUTO FLEXÍVEL DE ALUMÍNIO, Ø=5" (125 MM) - FORNECIMENTO E INSTALAÇÃO</t>
  </si>
  <si>
    <t>4.5.10</t>
  </si>
  <si>
    <t>DUTO FLEXÍVEL COM ISOLAMENTO TÉRMICO (8") 200mm - FORNECIMENTO E INSTALAÇÃO</t>
  </si>
  <si>
    <t>4.5.11</t>
  </si>
  <si>
    <t>DUTO FLEXÍVEL COM ISOLAMENTO TÉRMICO 10" 250MM - FORNECIMENTO E INSTALAÇÃO</t>
  </si>
  <si>
    <t>4.5.12</t>
  </si>
  <si>
    <t>COLARINHO EM CHAPA ACO GALV, C/REGISTRO BORBOLETA 200MM 8" - FORNECIMENTO E INSTALAÇÃO</t>
  </si>
  <si>
    <t>4.5.13</t>
  </si>
  <si>
    <t>COLARINHO P/ DUTO FLEXÍVEL C/ REGISTRO, Ø250mm, FAB. NOVA EXAUSTORES, AR-COTEC OU SIMILAR - FORNECIMENTO E INSTALAÇÃO</t>
  </si>
  <si>
    <t>4.5.14</t>
  </si>
  <si>
    <t>CAIXA DE FILTRO G4/M5 (ABNT), FABRICAÇÃO EM PLASTICO RESISTENTE, ENTRADA RETANGULAR E SAÍDA CIRCULARE ∅125mm, MODELO DE REFERÊNCIA FILBOX QUAD 125 P/ MAXX, FABRICANTE SICFLUX OU CIRCULAR.- FORNECIMENTO E INSTALAÇÃO.</t>
  </si>
  <si>
    <t>4.5.15</t>
  </si>
  <si>
    <t>4.5.16</t>
  </si>
  <si>
    <t>4.5.17</t>
  </si>
  <si>
    <t>4.5.18</t>
  </si>
  <si>
    <t>4.5.19</t>
  </si>
  <si>
    <t>4.5.20</t>
  </si>
  <si>
    <t>DAMPER SOBREPRESSÃO - DIMENSÕES 500x300 MM - FORNECIMENTO E INSTALAÇÃO.</t>
  </si>
  <si>
    <t>4.5.21</t>
  </si>
  <si>
    <t>DIFUSOR DE INSUFLAMENTO QUADRADO 02 VIAS C/ REGISTRO, DIMENSÕES (LxH) 462x462mm, MODELO DE REFERÊNCIA ADQ-2C-AG-462x462mm, FAB. TROX OU SIMILAR- FORNECIMENTO E INSTALAÇÃO</t>
  </si>
  <si>
    <t>4.5.22</t>
  </si>
  <si>
    <t>DIFUSOR DE INSUFLAMENTO QUADRADO 02 VIAS, DIMENSÕES 264x264mm, MODELO DE REFERÊNCIA ADQ-2C-AG-264x264mm, FAB. TROX OU SIMILAR- FORNECIMENTO E INSTALAÇÃO</t>
  </si>
  <si>
    <t>4.5.23</t>
  </si>
  <si>
    <t>DIFUSOR DE INSUFLAMENTO QUADRADO 04 VIAS 12"x12" C/ REGISTRO E CAIXA PLENUM, COLARINHO P/ DUTO FLEXÍVEL ∅250mm, MODELO DE REFERÊNCIA DI-41-RGA-12"x12"-PL-∅250, FAB. TROPICAL OU SIMILAR - FORNECIMENTO E INSTALAÇÃO</t>
  </si>
  <si>
    <t>4.5.24</t>
  </si>
  <si>
    <t>DIFUSOR DE INSUFLAMENTO QUADRADO 04 VIAS DIMENSÕES (LxH) 355x355mm (9"x9"), COLARINHO Ø 200mm, C/ CAIXA PLENUM E REGISTRO, MODELO DE REFERÊNCIA DI-41-9"x9"-RGA-PL-Ø200, COLARINHO P/ DUTO FLEXÍVEL C/ REGISTRO, Ø200mm FAB. TROPICAL OU SIMILAR</t>
  </si>
  <si>
    <t>4.5.25</t>
  </si>
  <si>
    <t>DIFUSOR DE INSUFLAMENTO QUADRADO 04 VIAS DIMENSÕES (LXH) 412X412MM, C/ REGISTRO, COR ALUMÍNIO NATURAL OU BRANCO, MODELO DE REFERÊNCIA ADQL-412X412-AG, FAB. TROX OU SIMILAR - FORNECIMENTO E INSTALAÇÃO</t>
  </si>
  <si>
    <t>4.5.26</t>
  </si>
  <si>
    <t>DIFUSOR MOD. DI-41 + RGA 18" X 18" - FORNECIMENTO E INSTALAÇÃO</t>
  </si>
  <si>
    <t>4.5.27</t>
  </si>
  <si>
    <t>DIFUSOR RETANGULAR EM ALUMÍNIO DE UMA VIA, COM REGISTRO - MEDIDAS CONFORME PROJETO - REF. TROPICAL OU EQUIVALENTE - FORNECIMENTO E INSTALAÇÃO</t>
  </si>
  <si>
    <t>4.5.28</t>
  </si>
  <si>
    <t>DIFUSOR RETANGULAR EM ALUMÍNIO DE UMA VIA, COM REGISTRO MODELO DI-12 TAMANHO 9"x 6" REF. TROPICAL OU EQUIVALENTE</t>
  </si>
  <si>
    <t>4.5.29</t>
  </si>
  <si>
    <t>GRELHA DE INSUFLAMENTO P/ FORRO E DIVISÓRIAS, 225X125MM, C/ REGISTRO, MODELO AT-AG 225X125, FAB TROX OU SIMILAR - FORNECIMENTO E INSTALAÇÃO</t>
  </si>
  <si>
    <t>4.5.30</t>
  </si>
  <si>
    <t>GRELHA DE INSUFLAMENTO/RETORNO, EM ALUMÍNIO - MEDIDAS CONFORME PROJETO, MODELO DE REF. TROX 525x325MM (FORNECIMENTO E MONTAGEM)</t>
  </si>
  <si>
    <t>4.5.31</t>
  </si>
  <si>
    <t>GRELHA DE RETORNO P/ INSTALAÇÃO EM DIVISÓRIAS C/ CONTRA-MOLDURA, DIMENSÕES (LXH) 625X425 MM, MODELO DE REFERÊNCIA AGS-T-625X425, FAB. TROX OU SIMILAR - FORNECIMENTO E INSTALAÇÃO</t>
  </si>
  <si>
    <t>4.5.32</t>
  </si>
  <si>
    <t>GRELHA DE RETORNO P/ INSTALAÇÃO EM DIVISÓRIAS DIMENSÕES (LXH) 525X225 MM, C/ CONTRA-ALMIRANTE, COR ALUMÍNIO NATURAL, MODELO DE REFERÊNCIA AGS-T 525X225, FAB. TROX OU SIMILAR - FORNECIMENTO E INSTALAÇÃO</t>
  </si>
  <si>
    <t>4.5.33</t>
  </si>
  <si>
    <t>GRELHA DE RETORNO P/ INSTALAÇÃO EM DIVISÓRIAS E PAREDES C/ REGISTRO, DIMENSÕES (LXH) 1225x425mm, MODELO DE REFERÊNCIA AT-AG-1225x425, FAB. TROX OU SIMILAR - FORNECIMENTO E INSTALAÇÃO</t>
  </si>
  <si>
    <t>4.5.34</t>
  </si>
  <si>
    <t>GRELHA DE RETORNO P/ INSTALAÇÃO EM DIVISÓRIAS E PAREDES, DIMENSÕES (LXH) 1225x425mm, MODELO DE REFERÊNCIA AT-1225x425, FAB. TROX OU SIMILAR - FORNECIMENTO E INSTALAÇÃO</t>
  </si>
  <si>
    <t>4.5.35</t>
  </si>
  <si>
    <t>GRELHA DE RETORNO P/ INSTALAÇÃO EM DIVISÓRIAS E PAREDES, DIMENSÕES (LXH) 625X425MM, MODELO DE REFERÊNCIA AT-625X425, FAB. TROX OU SIMILAR - FORNECIMENTO E INSTALAÇÃO</t>
  </si>
  <si>
    <t>4.5.36</t>
  </si>
  <si>
    <t>GRELHA DE RETORNO P/ INSTALAÇÃO EM FORRO C/ REGISTRO, DIMENSÕES (LXH) CONFORME PROJETO, MODELO DE REF. TROX 525X325 MM FAB. TROX OU SIMILAR - FORNECIMENTO E INSTALAÇÃO</t>
  </si>
  <si>
    <t>4.5.37</t>
  </si>
  <si>
    <t>GRELHA DE RETORNO P/ INSTALAÇÃO EM PORTA, DIMENSÕES (LxH) 325x225 MM, C/ CONTRA-MOLDURA, COR ALUMÍNIO NATURAL, MODELO DE REFERÊNCIA AGS-T-325x225, FAB. TROX OU SIMILAR - FORNECIMENTO E INSTALAÇÃO</t>
  </si>
  <si>
    <t>4.5.38</t>
  </si>
  <si>
    <t>GRELHA DE RETORNO P/ INSTALAÇÃO EM PORTA, DIMENSÕES (LXH) 400X200MM, C/ CONTRA-MOLDURA, COR ALUMÍNIO NATURAL, MODELO DE REFERÊNCIA AGS-T 425X225, FAB, TROX OU SIMILAR - FORNECIMENTO E INSTALAÇÃO</t>
  </si>
  <si>
    <t>4.5.39</t>
  </si>
  <si>
    <t>GRELHA DE RETORNO P/ INSTALAÇÃO EM PORTAS C/ CONTRA-MOLDURA, DIMENSÕES (LxH) 525x325 MM, MODELO DE REFERÊNCIA AGS-T-525x325, FAB. TROX OU SIMILAR - FORNECIMENTO E INSTALAÇÃO</t>
  </si>
  <si>
    <t>4.5.40</t>
  </si>
  <si>
    <t>GRELHA DE RETORNO P/ INSTALAÇÃO EM PORTAS C/ CONTRA-MOLDURA, DIMENSÕES (LxH) 525x425 MM, MODELO DE REFERÊNCIA AGS-T-525x425, FAB. TROX OU SIMILAR - FORNECIMENTO E INSTALAÇÃO</t>
  </si>
  <si>
    <t>4.5.41</t>
  </si>
  <si>
    <t>GRELHA PARA RETORNO - MEDIDAS CONFORME PROJETO, MODELO DE REF. TROX 525X325MM - FORNECIMENTO E INSTALAÇÃO.</t>
  </si>
  <si>
    <t>4.5.42</t>
  </si>
  <si>
    <t>PORTA DE INSPEÇÃO CONSTRUÍDO EM AÇO GALGANIZADO, C/ PINTURA EM ESMALTE SINTÉTICO E S/ ISOLAMENTO TÉRMICO, CONFORME PROJETO, ATENDENDO AS CLASSES DE VAZAMENTO DAS NORMAS DW-143 E NBR-16401, MODELO DE REF. 250x120 PIPER-2512-GA-ES-S, FAB. REFRIN OU SIMILAR - FORNECIMENTO E INSTALAÇÃO</t>
  </si>
  <si>
    <t>4.5.43</t>
  </si>
  <si>
    <t>VENEZIANA P/ TOMADA DE AR EXTERNO, C/ ALETAS HORIZONTAIS FIXAS E DISPOSIÇÃO CONTRA ÁGUAS PLUVIAIS E REGISTRO, DIMENSÕES (LXH) CONFORME PROJETO, MODELO DE REF. AWK-497X297MM, FAB. TROX OU SIMILAR - FORNECIMENTO E INSTALAÇÃO</t>
  </si>
  <si>
    <t>4.5.44</t>
  </si>
  <si>
    <t>VENEZIANA P/ TOMADA DE AR EXTERNO, C/ ALETAS HORIZONTAIS FIXAS E DISPOSIÇÃO CONTRA ÁGUAS PLUVIAIS, DIMENSÕES (LXH) 300X300MM, MODELO DE REFERÊNCIA VHT-300X300, FAB. TROPICAL OU SIMILAR - FORNECIMENTO E INSTALAÇÃO</t>
  </si>
  <si>
    <t>4.6</t>
  </si>
  <si>
    <t>4.6.1</t>
  </si>
  <si>
    <t>BASE PARA APOIO DAS CONDENSADORAS EM ALVENARIA COM ALTURA DE 10cm - DE (0,80X0,80)m - INCL. CHAPISCO E REBOCO.</t>
  </si>
  <si>
    <t>4.6.2</t>
  </si>
  <si>
    <t>PAR DE SUPORTE MÃO FRANCESA REFORÇADA 900 MM PARA CONDENSADORA ATÉ 60.000 BTU - FORNECIMENTO E INSTALAÇÃO</t>
  </si>
  <si>
    <t>4.6.3</t>
  </si>
  <si>
    <t>CAVALETE METÁLICO PARA SUSTENTAÇÃO DE CONDENSADORAS (1,80X1,38X0,60) - FORNECIMENTO E INSTALAÇÃO</t>
  </si>
  <si>
    <t>4.6.4</t>
  </si>
  <si>
    <t>ESTRUTURA PARA SUSTENTAÇÃO DA EVAPORADORA NA LAJE COM FIXAÇÃO ATRAVÉS DE VERGALHÃO ROSCÁVEL 1/4, PORCAS E ARRUELAS LISAS, INCLUSIVE TIRO VALSYWA - FORNECIMENTO E INSTALAÇÃO</t>
  </si>
  <si>
    <t>4.6.5</t>
  </si>
  <si>
    <t>CALÇO DE BORRACHA ANTI-VIBRAÇÃO (10X10X5CM) - FORNECIMENTO E INSTALAÇÃO</t>
  </si>
  <si>
    <t>4.6.6</t>
  </si>
  <si>
    <t>SUPORTE PARA DUTO EM CHAPA GALVANIZADA, EM PERFILADO FIXADO EM LAJE, POR METRO DE DUTO FIXADO - FORNECIMENTO E INSTALAÇÃO</t>
  </si>
  <si>
    <t>4.6.7</t>
  </si>
  <si>
    <t>4.6.8</t>
  </si>
  <si>
    <t>PINTURA COM TINTA ALQUÍDICA DE ACABAMENTO (ESMALTE SINTÉTICO ACETINADO) APLICADA A ROLO OU PINCEL SOBRE SUPERFÍCIES METÁLICAS (EXCETO PERFIL) EXECUTADO EM OBRA (02 DEMÃOS).</t>
  </si>
  <si>
    <t>4.6.9</t>
  </si>
  <si>
    <t>FITA ADESIVA SILVER TAPE, 48MM x 50M - FORNECIMENTO E APLICAÇÃO</t>
  </si>
  <si>
    <t>4.6.10</t>
  </si>
  <si>
    <t>FITA DE PVC PARA INSTALAÇÃO DE SPLIT COM 30 METROS DE COMPRIMENTO PARA 5 CM DE LARGURA PARA ACABAMENTO E PROTEÇÃO PARA TUBULAÇÃO DE COBRE COM TUBO ESPONJOSO DE APARELHOS DE AR CONDICIONADO TIPO SPLIT - FORNECIMENTO E APLICAÇÃO</t>
  </si>
  <si>
    <t>4.6.11</t>
  </si>
  <si>
    <t>FIXAÇÃO DE ELETRODUTO SOBRE O FORRO COM VERGALHÃO OU FITA ERAFLEX COM ROSCA 1/4", COM ABRAÇADEIRA TIPO "D" E PARABOLT 1/4" FIXADO NA LAJE</t>
  </si>
  <si>
    <t>4.6.12</t>
  </si>
  <si>
    <t>FIXAÇÃO DE REDE FRIGORÍGENA COM ABRAÇADEIRA METÁLICA TIPO "D" - FORNCIMENTO E INSTALAÇÃO</t>
  </si>
  <si>
    <t>4.6.13</t>
  </si>
  <si>
    <t>FIXAÇÃO DE TUBOS HORIZONTAIS DE PVC ÁGUA, PVC ESGOTO, PVC ÁGUA PLUVIAL, CPVC, PPR, COBRE OU AÇO, DIÂMETROS MAIORES QUE 40 MM E MENORES OU IGUAIS A 75 MM, COM ABRAÇADEIRA METÁLICA FLEXÍVEL 18 MM, FIXADA DIRETAMENTE NA LAJE - FORNECIMENTO E INSTALAÇÃO</t>
  </si>
  <si>
    <t>4.6.14</t>
  </si>
  <si>
    <t>GÁS REFRIGERANTE R32 (GÁS ECOLÓGICO) - FORNECIMENTO E APLICAÇÃO</t>
  </si>
  <si>
    <t>4.6.15</t>
  </si>
  <si>
    <t>GÁS REFRIGERANTE R410A (GÁS ECOLÓGICO) - FORNECIMENTO E APLICAÇÃO</t>
  </si>
  <si>
    <t>4.6.16</t>
  </si>
  <si>
    <t>GRADE DE FERRO PARA PROTEÇÃO DE CONDENSADORAS NO PISO, ARTICULÁVEL EM DOBRADIÇA COM FECHAMENTO EM CADEADO, EM BARRA CHATA DE 1 1/2" X 1/4" A CADA 5CM E CANTONEIRA 2" X 1/4" DE APOIO - FORNECIMENTO E INSTALAÇÃO</t>
  </si>
  <si>
    <t>4.6.17</t>
  </si>
  <si>
    <t>5</t>
  </si>
  <si>
    <t>INSTALAÇÕES COMBATE A INCÊNDIO</t>
  </si>
  <si>
    <t>5.1</t>
  </si>
  <si>
    <t>INSTALAÇÕES HIDRÁULICAS, EXTINTORES E HIDRANTES DE INCÊNDIO</t>
  </si>
  <si>
    <t>5.1.1</t>
  </si>
  <si>
    <t>REMANEJAMENTO DE ABRIGO PARA HIDRANTE, 90X60X17CM, COMPLETO, COM SUBSTITUIÇÃO DOS SEGUINTES COMPONENTES: 02 (DUAS) MANGUEIRA DE INCÊNDIO, TIPO 2, DE 1 1/2", COMPRIMENTO = 15 M, ESGUICHO EM LATÃO 1 1/2" E CHAVE TIPO STORZ 1 1/2" X 2 1/2" - FORNECIMENTO E INSTALAÇÃO.</t>
  </si>
  <si>
    <t>5.1.2</t>
  </si>
  <si>
    <t>CURVA 90 GRAUS, EM AÇO, CONEXÃO SOLDADA, DN 65 (2 1/2"), INSTALADO EM REDE DE ALIMENTAÇÃO PARA HIDRANTE - FORNECIMENTO E INSTALAÇÃO.</t>
  </si>
  <si>
    <t>5.1.3</t>
  </si>
  <si>
    <t>CURVA 90 GRAUS, EM AÇO, CONEXÃO SOLDADA, DN 80 (3"), INSTALADO EM REDE DE ALIMENTAÇÃO PARA HIDRANTE - FORNECIMENTO E INSTALAÇÃO.</t>
  </si>
  <si>
    <t>5.1.4</t>
  </si>
  <si>
    <t>DISPOSITIVO DE RECALQUE CONTENDO REGISTRO DE RECALQUE ANGULAR 45° ∅ 2.1/2",TAMPÃO COM CORRRENTE E ADAPTADOR STORZ ∅2.1/2" - FORNECIMENTO E INSTALAÇÃO</t>
  </si>
  <si>
    <t>5.1.5</t>
  </si>
  <si>
    <t>EXTINTOR DE INCÊNDIO PORTÁTIL COM CARGA DE ÁGUA PRESSURIZADA DE 10 L, CLASSE A - FORNECIMENTO E INSTALAÇÃO.</t>
  </si>
  <si>
    <t>5.1.6</t>
  </si>
  <si>
    <t>EXTINTOR DE INCÊNDIO PORTÁTIL COM CARGA DE CO2 DE 6 KG, CLASSE BC - FORNECIMENTO E INSTALAÇÃO.</t>
  </si>
  <si>
    <t>5.1.7</t>
  </si>
  <si>
    <t>5.1.8</t>
  </si>
  <si>
    <t>5.1.9</t>
  </si>
  <si>
    <t>5.1.10</t>
  </si>
  <si>
    <t>PRESSOSTATO 0 A 10 KGF/CM2 - FORNECIMENTO E INSTALAÇÃO</t>
  </si>
  <si>
    <t>5.1.11</t>
  </si>
  <si>
    <t>JOELHO 90°, EM FERRO GALVANIZADO, 4", CONEXÃO ROSQUEADA, INSTALADO EM REDE DE ALIMENTAÇÃO PARA HIDRANTE - FORNECIMENTO E INSTALAÇÃO.</t>
  </si>
  <si>
    <t>5.1.12</t>
  </si>
  <si>
    <t>LUVA DE REDUÇÃO, EM FERRO GALVANIZADO, 4" X 2 1/2", CONEXÃO ROSQUEADA, INSTALADO EM REDE DE ALIMENTAÇÃO PARA HIDRANTE - FORNECIMENTO E INSTALAÇÃO.</t>
  </si>
  <si>
    <t>5.1.13</t>
  </si>
  <si>
    <t>LUVA DE REDUÇÃO, EM FERRO GALVANIZADO, 4" X 2", CONEXÃO ROSQUEADA, INSTALADO EM REDE DE ALIMENTAÇÃO PARA HIDRANTE - FORNECIMENTO E INSTALAÇÃO.</t>
  </si>
  <si>
    <t>5.1.14</t>
  </si>
  <si>
    <t>LUVA DE REDUÇÃO, EM FERRO GALVANIZADO, 4" X 3", CONEXÃO ROSQUEADA, INSTALADO EM REDE DE ALIMENTAÇÃO PARA HIDRANTE - FORNECIMENTO E INSTALAÇÃO.</t>
  </si>
  <si>
    <t>5.1.15</t>
  </si>
  <si>
    <t>LUVA, EM FERRO GALVANIZADO, 4", CONEXÃO ROSQUEADA, INSTALADO EM REDE DE ALIMENTAÇÃO PARA HIDRANTE - FORNECIMENTO E INSTALAÇÃO.</t>
  </si>
  <si>
    <t>5.1.16</t>
  </si>
  <si>
    <t>LUVA, EM FERRO GALVANIZADO, DN 65 (2 1/2"), CONEXÃO ROSQUEADA, INSTALADO EM REDE DE ALIMENTAÇÃO PARA HIDRANTE - FORNECIMENTO E INSTALAÇÃO.</t>
  </si>
  <si>
    <t>5.1.17</t>
  </si>
  <si>
    <t>MANÔMETRO 0 A 200 PSI (0 A 14 KGF/CM2), D = 100MM - FORNECIMENTO E INSTALAÇÃO</t>
  </si>
  <si>
    <t>5.1.18</t>
  </si>
  <si>
    <t>MANÔMETRO 0 A 200 PSI (0 A 14 KGF/CM2), D = 50MM - FORNECIMENTO E INSTALAÇÃO</t>
  </si>
  <si>
    <t>5.1.19</t>
  </si>
  <si>
    <t>QUADRO ELÉTRICO TRIFÁSICO PARA LIGAÇÃO DE DUAS BOMBAS - FORNECIMENTO E INSTALAÇÃO</t>
  </si>
  <si>
    <t>5.1.20</t>
  </si>
  <si>
    <t>REGISTRO DE GAVETA BRUTO, LATÃO, ROSCÁVEL, 4" - FORNECIMENTO E INSTALAÇÃO.</t>
  </si>
  <si>
    <t>5.1.21</t>
  </si>
  <si>
    <t>REMANEJAMENTO DE EXTINTOR DE INCÊNDIO COM CARGA PQS/CO2/H2O/ABC, 4KG/6KG/12KG, COM REAPROVEITAMENTO</t>
  </si>
  <si>
    <t>5.1.22</t>
  </si>
  <si>
    <t>SUPORTE DE PAREDE PARA EXTINTOR DE INCÊNDIO, INCLUSIVE FIXAÇÃO COM PARAFUSO E BUCHA DE NYLON</t>
  </si>
  <si>
    <t>5.1.23</t>
  </si>
  <si>
    <t>SUPORTE DE PISO TIPO TRIPÉ, PARA EXTINTOR DE INCÊNDIO</t>
  </si>
  <si>
    <t>5.1.24</t>
  </si>
  <si>
    <t>TÊ, EM FERRO GALVANIZADO, CONEXÃO SOLDADA, DN 65 (2 1/2"), INSTALADO EM REDE DE ALIMENTAÇÃO PARA HIDRANTE - FORNECIMENTO E INSTALAÇÃO.</t>
  </si>
  <si>
    <t>5.1.25</t>
  </si>
  <si>
    <t>TÊ, EM FERRO GALVANIZADO, CONEXÃO ROSQUEADA, DN 100 (4") , INSTALADO EM REDE DE ALIMENTAÇÃO PARA HIDRANTE - FORNECIMENTO E INSTALAÇÃO.</t>
  </si>
  <si>
    <t>5.1.26</t>
  </si>
  <si>
    <t>TUBO DE AÇO GALVANIZADO COM COSTURA, CLASSE MÉDIA, DN 100 (4"), CONEXÃO ROSQUEADA, INSTALADO EM REDE DE ALIMENTAÇÃO PARA HIDRANTE - FORNECIMENTO E INSTALAÇÃO.</t>
  </si>
  <si>
    <t>5.1.27</t>
  </si>
  <si>
    <t>TUBO DE AÇO GALVANIZADO COM COSTURA, CLASSE MÉDIA, DN 80 (3"), CONEXÃO ROSQUEADA, INSTALADO EM REDE DE ALIMENTAÇÃO PARA HIDRANTE - FORNECIMENTO E INSTALAÇÃO.</t>
  </si>
  <si>
    <t>5.1.28</t>
  </si>
  <si>
    <t>VÁLVULA DE RETENÇÃO HORIZONTAL, DE BRONZE, ROSCÁVEL, 4" - FORNECIMENTO E INSTALAÇÃO.</t>
  </si>
  <si>
    <t>5.1.29</t>
  </si>
  <si>
    <t>VÁLVULA DE RETENÇÃO VERTICAL, DE BRONZE, ROSCÁVEL, 4" - FORNECIMENTO E INSTALAÇÃO.</t>
  </si>
  <si>
    <t>5.1.30</t>
  </si>
  <si>
    <t>VÁLVULA DE SEGURANÇA / ALÍVIO DE PRESSÃO</t>
  </si>
  <si>
    <t>5.1.31</t>
  </si>
  <si>
    <t>TUBO DE AÇO GALVANIZADO COM COSTURA, CLASSE MÉDIA, DN 25 (1"), CONEXÃO ROSQUEADA, INSTALADO EM REDE DE ALIMENTAÇÃO PARA HIDRANTE - FORNECIMENTO E INSTALAÇÃO.</t>
  </si>
  <si>
    <t>5.1.32</t>
  </si>
  <si>
    <t>TUBO DE AÇO GALVANIZADO COM COSTURA, CLASSE MÉDIA, DN 50 (2"), CONEXÃO ROSQUEADA, INSTALADO EM REDE DE ALIMENTAÇÃO PARA HIDRANTE -INCLUSIVE CONEXÕES - FORNECIMENTO E INSTALAÇÃO.</t>
  </si>
  <si>
    <t>5.1.33</t>
  </si>
  <si>
    <t>TUBO DE AÇO GALVANIZADO COM COSTURA, CLASSE MÉDIA, DN 65 (2 1/2"), CONEXÃO ROSQUEADA, INSTALADO EM REDE DE ALIMENTAÇÃO PARA HIDRANTE - INCLUSIVE CONEXÕES - FORNECIMENTO E INSTALAÇÃO.</t>
  </si>
  <si>
    <t>5.1.34</t>
  </si>
  <si>
    <t>VÁLVULA DE RETENÇÃO HORIZONTAL OU VERT. D = 65MM (2 1/2")</t>
  </si>
  <si>
    <t>5.1.35</t>
  </si>
  <si>
    <t>REGISTRO DE GAVETA BRUTO, LATÃO, ROSCÁVEL, 2 1/2" - FORNECIMENTO E INSTALAÇÃO.</t>
  </si>
  <si>
    <t>5.1.36</t>
  </si>
  <si>
    <t>REGISTRO DE GAVETA BRUTO, LATÃO, ROSCÁVEL, 2" - FORNECIMENTO E INSTALAÇÃO.</t>
  </si>
  <si>
    <t>5.1.37</t>
  </si>
  <si>
    <t>ABRIGO PARA HIDRANTE, 90X60X17CM, COM REGISTRO GLOBO ANGULAR 45º 2.1/2", ADAPTADOR STORZ 2.1/2", 2 MANGUEIRAS DE INCÊNDIO 15M, REDUÇÃO 2.1/2X1.1/2" E ESGUICHO EM LATÃO 1.1/2" - FORNECIMENTO E INSTALAÇÃO.</t>
  </si>
  <si>
    <t>5.1.38</t>
  </si>
  <si>
    <t>TAMPAO GALVANIZADO DIAM. 2.1/2" - FORNECIMENTO E INSTALAÇÃO</t>
  </si>
  <si>
    <t>5.1.39</t>
  </si>
  <si>
    <t>TAMPA PARA CAIXA, EM FERRO FUNDIDO, DIMENSÕES INTERNAS: 0,40 X 0,60 M COM INSCRIÇÃO DA PALAVRA INCÊNDIO - FORNECIMENTO E INSTALAÇÃO.</t>
  </si>
  <si>
    <t>5.2</t>
  </si>
  <si>
    <t>SINALIZAÇÃO DE EMERGÊNCIA</t>
  </si>
  <si>
    <t>5.2.1</t>
  </si>
  <si>
    <t>FITA ANTIDERRAPANTE SAFETY-WALK "3M" L=5CM OU SIMILAR</t>
  </si>
  <si>
    <t>5.2.2</t>
  </si>
  <si>
    <t>FITA AUTO ADESIVA FOTOLUMINESCENTE "9M" L=2,5CM OU SIMILAR</t>
  </si>
  <si>
    <t>5.2.3</t>
  </si>
  <si>
    <t>PLACA DE SINALIZAÇÃO "APERTE E EMPURRE", DIM 300 X 150 MM, (PLACA - M3) - FORNECIMENTO E INSTALAÇÃO</t>
  </si>
  <si>
    <t>5.2.4</t>
  </si>
  <si>
    <t>PLACA DE SINALIZAÇÃO, FOTOLUMINESCENTE, EM PVC, DE SEGURANÇA CONTRA INCÊNDIO, 126 X 253 MM, EM PVC 2MM ANTICHAMAS - FORNECIMENTO E INSTALAÇÃO</t>
  </si>
  <si>
    <t>5.2.5</t>
  </si>
  <si>
    <t>PLACA DE SINALIZAÇÃO, FOTOLUMINESCENTE, EM PVC, DE COMANDO DE SEGURANÇA INDICAÇÃO DE LOTAÇÃO MÁXIMA (M2), FOTOLUMINESCENTE, RETANGULAR, 400 X 200 MM, EM PVC 2MM ANTICHAMAS (SÍMBOLOS, CORES E PICTOGRAMAS CONFORME NBR 13434)</t>
  </si>
  <si>
    <t>5.2.6</t>
  </si>
  <si>
    <t>PLACA DE SINALIZAÇÃO, FOTOLUMINESCENTE, EM PVC, DE EXTINTOR, QUADRADA, 15 CM, EM PVC 2MM ANTI-CHAMAS - VERMELHO E BRANCO - INSTALADO NA PAREDE COM FITA DUPLA FACE.</t>
  </si>
  <si>
    <t>5.2.7</t>
  </si>
  <si>
    <t>PLACA DE SINALIZAÇÃO, FOTOLUMINESCENTE, EM PVC, DE EXTINTOR, QUADRADA, 224 CM, EM PVC 2 MM ANTICHAMAS (SÍMBOLOS, CORES E PICTOGRAMAS CONFORME NBR 13434) - E5</t>
  </si>
  <si>
    <t>5.2.8</t>
  </si>
  <si>
    <t>PLACA DE SINALIZAÇÃO, FOTOLUMINESCENTE, EM PVC, DE SEGURANCA CONTRA INCENDIO COM INDICAÇÃO "PROIBIDO UTILIZAR O ELEVADOR EM CASO DE INCÊNDIO" (P4) - FORNECIMENTO E INSTALAÇÃO</t>
  </si>
  <si>
    <t>5.2.9</t>
  </si>
  <si>
    <t>PLACA DE SINALIZAÇÃO, FOTOLUMINESCENTE, EM PVC, COM INDICAÇÃO DE SAÍDA DE EMERGÊNCIA A SER FIXADA ACIMA DA PORTA, PARA INDICAR O SEU ACESSO (S4), 316X158MM - FORNECIMENTO E INSTALAÇÃO.</t>
  </si>
  <si>
    <t>5.2.10</t>
  </si>
  <si>
    <t>PLACA DE SINALIZAÇÃO, FOTOLUMINESCENTE, EM PVC, PARA ROTA DE FUGA/SAÍDA - 316X158CM, 2MM ANTICHAMAS (SÍMBOLOS, CORES E PICTOGRAMAS CONF. NBR-13434), INCL. INSTALAÇÃO - (S1,S2, S3, S8, S9, S10, S11, S12, E S17)</t>
  </si>
  <si>
    <t>5.2.11</t>
  </si>
  <si>
    <t>PLACA DE SINALIZACAO, FOTOLUMINESCENTE, EM PVC, 30X30 CM, COM LOGOTIPO "ALARME SONORO"- PLACA E1 - FORNECIMENTO E INSTALAÇÃO</t>
  </si>
  <si>
    <t>5.2.12</t>
  </si>
  <si>
    <t>PLACA DE SINALIZACAO, FOTOLUMINESCENTE, EM PVC, 38X19 CM, COM LOGOTIPO "COMANDO MANUAL DE ALARME DE INCÊNDIO"- PLACA E2 - FORNECIMENTO E INSTALAÇÃO</t>
  </si>
  <si>
    <t>5.2.13</t>
  </si>
  <si>
    <t>PLACA EM AÇO INOX COM TEXTO EM BRAILLE PARA CORRIMÃO - FORNECIMENTO E INSTALAÇÃO</t>
  </si>
  <si>
    <t>5.2.14</t>
  </si>
  <si>
    <t>PORTA CORTA-FOGO 90X210X4CM, INCLUSIVE MOLA E FERRAGENS - FORNECIMENTO E INSTALAÇÃO</t>
  </si>
  <si>
    <t>5.2.15</t>
  </si>
  <si>
    <t>5.2.16</t>
  </si>
  <si>
    <t>SIRENE AUDIO VISUAL ALARME DE INCENDIO ILUMAC SAF-C 24VCC</t>
  </si>
  <si>
    <t>5.3</t>
  </si>
  <si>
    <t>ILUMINAÇÃO DE EMERGÊNCIA</t>
  </si>
  <si>
    <t>5.3.1</t>
  </si>
  <si>
    <t>5.3.1.1</t>
  </si>
  <si>
    <t>LUMINÁRIA DE EMERGÊNCIA (BLOCO AUTÔNOMO) DE ALTA POTÊNCIA DA MARCA ILUMAC OU SIMILAR, MODELO IP110FCM, POTÊNCIA 110W, FLUXO LUMINOSO 4000 LUMENS, AUTONOMIA 3HS, FIXADA NO FORRO FALSO- FORNECIMENTO E INSTALAÇÃO</t>
  </si>
  <si>
    <t>5.4</t>
  </si>
  <si>
    <t>CABEAÇÃO</t>
  </si>
  <si>
    <t>5.4.1</t>
  </si>
  <si>
    <t>CABO DE COBRE BLINDADO P/ ALARME E DETECÇÃO DE INCÊNDIO, 3 X 1,50 MM2 - FORNECIMENTO E INSTALAÇÃO</t>
  </si>
  <si>
    <t>5.5</t>
  </si>
  <si>
    <t>ALARME DE INCÊNDIO</t>
  </si>
  <si>
    <t>5.5.1</t>
  </si>
  <si>
    <t>AVISADOR SONORO E VISUAL COM SIRENE DO TIPO ENDEREÇÁVEL ILUMAC, MOD. SAV2-E, OU SIMILAR</t>
  </si>
  <si>
    <t>5.5.2</t>
  </si>
  <si>
    <t>CENTRAL DE DETECÇÃO E ALARME DA ILUMAC, MODELO KE-125, OU SIMILAR - 125 ENDEREÇOS, COM UMA SAÍDA DE SIRENE PARA INCLUSÃO DE SIRENES DO TIPO CONVENCIONAIS, E UMA SAÍDA AUXILIAR DE RELÉ, CAPACITADA A TRABALHAR COM CONTATO - FORNECIMENTO E INSTALAÇÃO</t>
  </si>
  <si>
    <t>5.6</t>
  </si>
  <si>
    <t>BOMBAS DE INCÊNDIO</t>
  </si>
  <si>
    <t>5.6.1</t>
  </si>
  <si>
    <t>ACIONADOR MANUAL DE BOMBA DE INCÊNDIO ENDEREÇÁVEL AM-B DA ILUMAC, FIREMAC, OU SIMILAR - FORNECIMENTO E INSTALAÇÃO</t>
  </si>
  <si>
    <t>5.6.2</t>
  </si>
  <si>
    <t>ACIONADOR MANUAL DE BOMBA DE INCÊNDIO (BOTOEIRA DO TIPO LIGA-DESLIGA), MODELO AM-B, DA MARCA ILUMAC OU SIMILAR TÉCNICO - FORNECIMENTO E INSTALAÇÃO</t>
  </si>
  <si>
    <t>5.6.3</t>
  </si>
  <si>
    <t>5.6.4</t>
  </si>
  <si>
    <t>BOMBA JOCKEY 1,5 CV, BT4-10 79MM DA SCHNEIDER - FORNECIMENTO E INSTALAÇÃO.</t>
  </si>
  <si>
    <t>5.6.5</t>
  </si>
  <si>
    <t>MOTOBOMBA 4CV, THLI-13 THEBE - FORNECIMENTO E MONTAGEM</t>
  </si>
  <si>
    <t>5.7</t>
  </si>
  <si>
    <t>EMISSÃO DE AVCB</t>
  </si>
  <si>
    <t>5.7.1</t>
  </si>
  <si>
    <t>ATESTADO DE VISTORIA DO CORPO DE BOMBEIROS (AVCB), INCLUINDO ORGANIZAÇÃO DE DOCUMENTOS, PROTOCOLO NO ÓRGÃO RESPONSÁVEL, PAGAMENTO DE TAXAS, E ACOMPANHAMENTO DO PROCESSO DE VISTORIA</t>
  </si>
  <si>
    <t>5.7.2</t>
  </si>
  <si>
    <t>LAUDO DE VISTORIA DE SPDA E ART COM MEDIÇÃO DE CONTINUIDADE OU RESISTIVIDADE DO ATERRAMENTO, EXCLUSIVE DESLOCAMENTO DE EQUIPE TÉCNICA</t>
  </si>
  <si>
    <t>5.7.3</t>
  </si>
  <si>
    <t>ATESTADO DE CONFORMIDADE DAS INSTALAÇÕES ELÉTRICAS DA AGÊNCIA, COM DOCUMENTO DE RESPONSABILIDADE TÉCNICA</t>
  </si>
  <si>
    <t>5.7.4</t>
  </si>
  <si>
    <t>TREINAMENTO DE BRIGADA DE INCÊNDIO</t>
  </si>
  <si>
    <t>6</t>
  </si>
  <si>
    <t>PROJETOS</t>
  </si>
  <si>
    <t>6.1</t>
  </si>
  <si>
    <t>SERVIÇOS DE SONDAGEM GEOTÉCNICA COM EMISSÃO DE RELATÓRIO E REGISTRO TÉCNICO- INCL. ENSAIOS EM SOLO E AGREGADOS: EQUIVALENTE EM AREIA, LIMITE DE LIQUIDEZ, LIMITE DE PLASTICIDADE E TEOR DE UMIDADE - PROCESSO SPEEDY.</t>
  </si>
  <si>
    <t>6.2</t>
  </si>
  <si>
    <t>6.3</t>
  </si>
  <si>
    <t>ELABORAÇÃO DE PROJETO COM LEIAUTE PROVISÓRIO E PREVISÃO DE ETAPAS DURANTE TODO O PERÍODO DA OBRA, COM EMISSÃO DO REGISTRO DE RESPONSABILIDADE TÉCNICA.</t>
  </si>
  <si>
    <t>M2XMÊS</t>
  </si>
  <si>
    <t>PT</t>
  </si>
  <si>
    <t>KG</t>
  </si>
  <si>
    <t>1.3.8.8</t>
  </si>
  <si>
    <t>1.7.35</t>
  </si>
  <si>
    <t>REVESTIMENTO DE PORTAS EM MADEIRA COM FÓRMICA TEXTURIZADA, INCL. REMANEJAMENTO (RETIRADA E REINSTALAÇÃO) COM SUBSTITUIÇÃO DE DOBRADIÇAS - TAM. 0,60x2,10m</t>
  </si>
  <si>
    <t>1.7.36</t>
  </si>
  <si>
    <t>REVISÃO DE ESQUADRIAS DE ALUMÍNIO (INCLUSIVE FIXAÇÃO DE MÓDULOS E SUBSTITUIÇÃO DE VIDRO)</t>
  </si>
  <si>
    <t>1.7.37</t>
  </si>
  <si>
    <t>REMOÇÃO E REINSTALAÇÃO DE PORTA DE VIDRO TEMPERADO, 90X210 CM, ESPESSURA 10 MM, COM SUBSTITUIÇÃO FERRAGEM E MOLA HIDRÁULICA</t>
  </si>
  <si>
    <t>ESPUMA ACÚSTICA LISA, PLACA DE 50 X 50 CM, E=2CM, COR CINZA CLARO - FORNECIMENTO E INSTALAÇÃO</t>
  </si>
  <si>
    <t>ISOLAMENTO TERMICO COM MANTA DE LA DE VIDRO, ESPESSURA 38MM</t>
  </si>
  <si>
    <t>1.10.3.8</t>
  </si>
  <si>
    <t>TRATAMENTO DE FISSURAS COM SELANTE TIPO FECHATRINCA, INCLUSIVE ABERTURA/CORTE COM MAKITA E DISCO DIAMANTADO - TETO E PAREDES</t>
  </si>
  <si>
    <t>PREPARO DE SUPERFÍCIE COM LIXAMENTO SOBRE MADEIRA</t>
  </si>
  <si>
    <t>1.10.4.8</t>
  </si>
  <si>
    <t>1.17.5.41</t>
  </si>
  <si>
    <t>DESOBSTRUÇÃO E LIMPEZA DE MICTÓRIOS, VASOS SANITÁIOS E/OU RALOS</t>
  </si>
  <si>
    <t>1.18.17</t>
  </si>
  <si>
    <t>APLICAÇÃO DE ARGAMASSA AUTONIVELANTE, CAMADA DE 4MM DE ESPESSURA</t>
  </si>
  <si>
    <t>1.18.18</t>
  </si>
  <si>
    <t>APLICAÇÃO DE PRIME LÍQUIDO DE SOBREPOSIÇÃO, INCLUINDO LIMPEZA DA SUPERFÍCIE</t>
  </si>
  <si>
    <t>1.18.19</t>
  </si>
  <si>
    <t>PERFIL DE ACABAMENTO TERMINAÇÃO 2,5mm SAND - TARKETT REF: 24045002 - FORNECIMENTO E INSTALAÇÃO</t>
  </si>
  <si>
    <t>1.18.20</t>
  </si>
  <si>
    <t>PISO VINÍLICO LINHA BELGOTEX STONEFLOOR/100 DRY BACK - 005- MANHATTAN: REF 005, ESPESSURA TOTAL - EN ISO 24346 (EN 428): 2,5 MM, ESPESSURA DE CAPA DE USO - EN ISO 24340 (EN 429): 0,55 mm, Formato - EN ISO 24342: 100 cm x 100 cm - FORNECIMENTO E APLICAÇÃO</t>
  </si>
  <si>
    <t>1.21.4</t>
  </si>
  <si>
    <t>TRANSPORTE VERTICAL E HORIZONTAL PARA OS SERVIÇOS</t>
  </si>
  <si>
    <t>1.21.5</t>
  </si>
  <si>
    <t>PAPELÃO ONDULADO PARA PROTEÇÃO DE PISO</t>
  </si>
  <si>
    <t>1.21.6</t>
  </si>
  <si>
    <t>PROTECAO E EMBALAGEM DE OBJETOS COM ISOPOR E PLÁSTICO BOLHA. DIMENSÃO ATÉ 2M²</t>
  </si>
  <si>
    <t>1.21.7</t>
  </si>
  <si>
    <t>PROTETOR DE PORTA EM ALUMÍNIO MADEIRADO 2,7CM ALTURA. (60 CM, 70 CM, 80 CM) - FORNECIMENTO E INSTALAÇÃO. AF_12/2019</t>
  </si>
  <si>
    <t>1.21.8</t>
  </si>
  <si>
    <t>MONTAGEM E/OU CONSERTO DE MOBILIÁRIO (ESTAÇÃO DE TRABALHO OU GAVETEIRO OU ARMÁRIO OU CADEIRA)</t>
  </si>
  <si>
    <t>1.21.9</t>
  </si>
  <si>
    <t>SUPORTE PARA TV ARTICULADO - FORNECIMENTO E INSTALAÇÃO</t>
  </si>
  <si>
    <t>SUPORTE DE TETO PARA TV 32 A 75 POLEGADAS- FORNECIMENTO E INSTALAÇÃO</t>
  </si>
  <si>
    <t>2.1.1.8</t>
  </si>
  <si>
    <t>TOMADA DUPLA DE PISO PARA LÓGICA RJ45, 8 FIOS, CAT-6E, COMPLETA (PLACA/TAMPA EM LATÃO 4"x4", COM 2 CONECTORES, EXCETO CAIXA 4"X4")</t>
  </si>
  <si>
    <t>2.1.4.22</t>
  </si>
  <si>
    <t>CABO HDMI 15M BLINDADO 2.0 ETHERNET 15 METROS 4K ULTRA HD 3D 2160P</t>
  </si>
  <si>
    <t>DISJUNTOR TERMOMAGNETICO MONOPOLAR/BIPOLAR DE 10 A 25A, PADRÃO DIN, CURVA C - FORNECIMENTO E INSTALAÇÃO</t>
  </si>
  <si>
    <t>DISJUNTOR TERMOMAGNETICO MONOPOLAR/BIPOLAR DE 25 A 50A, PADRÃO DIN, CURVA C - FORNECIMENTO E INSTALAÇÃO</t>
  </si>
  <si>
    <t>1.3.1.11</t>
  </si>
  <si>
    <t>1.3.2.7</t>
  </si>
  <si>
    <t>1.3.2.8</t>
  </si>
  <si>
    <t>1.3.8.9</t>
  </si>
  <si>
    <t>1.3.8.10</t>
  </si>
  <si>
    <t>1.7.38</t>
  </si>
  <si>
    <t>1.7.39</t>
  </si>
  <si>
    <t>1.12.17</t>
  </si>
  <si>
    <t>4.1.20</t>
  </si>
  <si>
    <t>4.5.45</t>
  </si>
  <si>
    <t>4.5.46</t>
  </si>
  <si>
    <t>4.5.47</t>
  </si>
  <si>
    <t>4.5.48</t>
  </si>
  <si>
    <t>4.5.49</t>
  </si>
  <si>
    <t>4.5.50</t>
  </si>
  <si>
    <t>4.5.51</t>
  </si>
  <si>
    <t>4.5.52</t>
  </si>
  <si>
    <t>5.1.40</t>
  </si>
  <si>
    <t>5.1.41</t>
  </si>
  <si>
    <t>5.1.42</t>
  </si>
  <si>
    <t>5.1.43</t>
  </si>
  <si>
    <t>5.6.6</t>
  </si>
  <si>
    <t>6.4</t>
  </si>
  <si>
    <t>6.5</t>
  </si>
  <si>
    <t>6.6</t>
  </si>
  <si>
    <t>TAXA DE REGISTRO NO CONSELHO COMPETENTE (CIVIL, ELÉTRICA E MECÂNICA)</t>
  </si>
  <si>
    <t>MOVIMENTAÇÃO DE MOBILIÁRIO</t>
  </si>
  <si>
    <t>DEMOLIÇÃO DE RUFOS</t>
  </si>
  <si>
    <t>RETIRADA DE PISO INTERTRAVADO SEM REAPROVEITAMENTO</t>
  </si>
  <si>
    <t>RETIRADA DE PISOS VINÍLICOS</t>
  </si>
  <si>
    <t>DEMOLIÇÃO DE RODAPÉ</t>
  </si>
  <si>
    <t>REMANEJAMENTO/REMOÇÃO DE MAQUINAS DE AUTO ATENDIMENTO (PARABOLT AÇO INOX 5/8" X 5"), INCLUINDO SERVIÇO DO FURO E SUBSTITUIÇÃO DE PARAFUSOS.</t>
  </si>
  <si>
    <t>REMANEJAMENTO DOS PONTOS DE DADOS/VOZ E CIRCUITOS ELÉTRICOS DAS ESTAÇÕES DE TRABALHO, INCLUSO TODA INFRAESTRUTURA DE ELETRODUTO/DUTOS E ACESSÓRIAS EXISTENTES,  CONFORME PROJETO</t>
  </si>
  <si>
    <t>TRANSPORTE HORIZONTAL DE EQUIPAMENTOS - ATE 30M</t>
  </si>
  <si>
    <t>DEMOLIÇÃO DE ESTRUTURAS DE MADEIRAS (CARAMANCHÃO, PÓRTICOS, ESTRUTURAS AUXILIARES)</t>
  </si>
  <si>
    <t>REMOÇÃO DE PELÍCULA ADESIVA TIPO INSULFILM</t>
  </si>
  <si>
    <t>RETIRADA DE ISOLAMENTO ACÚSTICO, SEM REAPROVEITAMENTO, INCLUSIVE LIXAMENTO DE PAREDES</t>
  </si>
  <si>
    <t>RETIRADA DE PLACA METÁLICA DE SINALIZAÇÃO "ESTACIONAMENTO RESERVADO" PARA DEFICIENTES/IDOSO, INCLUSIVE TUBO DE AÇO INSTALADO NO PISO, SEM REAPROVEITAMENTO</t>
  </si>
  <si>
    <t>ARMADURA CA-60 FINA D=3,40 A 6,40MM</t>
  </si>
  <si>
    <t>ARMADURA CA-50A MÉDIA D= 6,3 A 10,0MM</t>
  </si>
  <si>
    <t>ARMADURA CA-50A GROSSA D= 12,5 A 25,0MM</t>
  </si>
  <si>
    <t>TELA AÇO SOLDADA NERVURADA CA-60 Q92 MALHA 15X15 1,48KG/M2</t>
  </si>
  <si>
    <t>DIVISÓRIA EM GRANITO (O MESMO A SER UTILIZADO NAS BANCADAS DO BANHEIRO, PREFERENCIALMENTE AS OPÇÕES CLARAS), POLIDO DE AMBOS OS LADOS, PAINÉIS PARCIALMENTE ELEVADOS DO PISO 15CM, COM DOBRADIÇAS PARA RECEBIMENTO DE PORTAS EM PAINÉIS ESTRUTURAIS TS, CINZA CLARO (L119), ÁRTICO (L166) OU POLAR (L190) (ESPECIFICAÇÕES DE REFERÊNCIA DA MARCA FÓRMICA) DOBRADIÇAS, PUXADOR EXTERNO E DISPOSITIVO INTERNO SEMELHANTE AO DAS DIVISÓRIAS SANITÁRIAS - FORNECIMENTO E INSTALAÇÃO</t>
  </si>
  <si>
    <t>PAINÉIS E PORTAS EM LAMINADO ESTRUTURAL TS (LAMINADO MELAMÍNICO MACIÇO), 10MM DE ESPESSURA, DUPLA FACE, COM ACABAMENTO TEXTURIZADO, ACABAMENTO PADRÃO CINZA CLARO (L119), ÁRTICO (L166) OU POLAR (L190) (ESPECIFICAÇÕES DE REFERÊNCIA DA MARCA FÓRMICA), COM PUXADOR EXTERNO (BRANCO OU CINZA CLARO) COM INDICADOR LIVRE/OCUPADO E ABERTURA DE EMERGÊNCIA. ALTURA DO SISTEMA 2,10M. FECHADURA INTERNA EM NYLON REFORÇADO COM LINGUETA DESLIZANTE PARA USO UNIVERSAL (PNE), SEM PARAFUSOS APARENTES. FIXADORES EM LIGA DE ALUMÍNIO COM PARAFUSO-TRAVA EM AÇO INOX, ACABAMENTO ANODIZADO NATURAL ACETINADO OU PINTURA ELETROSTÁTICA BRANCA. DOBRADIÇAS AUTOMÁTICAS (3 POR PORTA), COM ACABAMENTO COMPATÍVEL - FORNECIMENTO E INSTALAÇÃO</t>
  </si>
  <si>
    <t>ELEVAÇÃO DE PILARETES EM CONCRETO ARMADO, USINADO, PARA USO GERAL, COM FORMAS PLANAS EM COMPENSADO RESINADO 12 MM(05 USOS) FCK=20 MPA E AÇO CA - 50 Ø 6,3 A 12,5MM, INCLUSIVE CORTE, DOBRAGEM, MONTAGEM E COLOCACAO DE FERRAGENS NAS FORMAS, - DIM. 0,15X0,15X1,00M - MURETA DO ESTACIONAMENTO</t>
  </si>
  <si>
    <t>JANELA TIPO BASCULANTE DE VIDRO E ALUMÍNIO COM GRADE METÁLICA COM BARRAS CHATAS 1/4" X 1", PINTADO COM ESMALTE SINTÉTICO NA COR PLATINA.</t>
  </si>
  <si>
    <t>REMANEJAMENTO DE ESQUADRIAS DE ALUMÍNIO E VIDRO</t>
  </si>
  <si>
    <t>REMANEJAMENTO DE FECHADURA ELETROMAGNÉTICA</t>
  </si>
  <si>
    <t>FORNECIMENTO E INSTALAÇÃO DE ISOLAMENTO DE ESPUMA RÍGIDA DE POLIURETANO 30MM, GRAFITE NATURAL.</t>
  </si>
  <si>
    <t>PASTILHA 5X5CM JATOBÁ LINHA NATURAL BEGE ARGILA REF. JN6302 OU PASTILHA 5X5CM ATLAS AVEIRO REF. M12200 , APLICADA COM ARGAMASSA INDUSTRIALIZADA AC-III, REJUNTADA, EXCLUSIVE EMBOÇO (OU SIMILAR)</t>
  </si>
  <si>
    <t>REVESTIMENTO PORCELANATO PARA PISO OU PAREDE, 70 X 70 CM, NATURAL, RETIFICADO, LINHA BIANCO ELIZABETH TECN OU SIMILAR, APLICADO COM ARGAMASSA INDUSTRIALIZADA AC-III, REJUNTADO, EXCLUSIVE REGULARIZAÇÃO DE BASE OU EMBOÇO</t>
  </si>
  <si>
    <t>REVESTIMENTO PORCELANATO PARA PAREDE, 60 X 60 CM, POLIDO, RETIFICADO, LINHA BIANCO ELIZABETH BEGE CLARO OU SIMILAR, APLICADO COM ARGAMASSA INDUSTRIALIZADA AC-III, REJUNTADO, EXCLUSIVE REGULARIZAÇÃO DE BASE OU EMBOÇO</t>
  </si>
  <si>
    <t>PAPEL DE PAREDE PADRÃO PEDRISCO TIPO FULGET, REF. PAPEL DE PAREDE MICA PEDRAS BRANCO 563206 OU SIMILAR</t>
  </si>
  <si>
    <t>REVESTIMENTO PARA PISO EM GRANITO COR NEUTRA E = 2CM, APLICADO COM ARGAMASSA INDUSTRIALIZADA AC-II, REJUNTADO.</t>
  </si>
  <si>
    <t>REJUNTAMENTO C/ ARG. PRÉ-FABRICADA EM PORCELANATOS (PAREDE/PISO)</t>
  </si>
  <si>
    <t>FORNECIMENTO E INSTALAÇÃO DE FORRO DE GESSO ACARTONADO, COR BRANCA, PLACA 1243 X 618MM, MARCA GYPSUM, OU SIMILAR.</t>
  </si>
  <si>
    <t>PINTURA EM TINTA À BASE DE RESINA EPÓXI, ISENTA DE SOLVENTE, BICOMPONENTE, COR CINZA MÉDIO, COM APLICAÇÃO PRÉVIA DE PRIMER, COM ACABAMENTO BRILHANTE, DUAS DEMÃOS, RESULTANDO EM ESPESSURA MÍNIMA DE 2,5MM.</t>
  </si>
  <si>
    <t>EMASSAMENTO COM MASSA ACRÍLICA, APLICAÇÃO EM PAREDE E MADEIRA, DUAS DEMÃOS, LIXAMENTO MANUAL E RETOQUES</t>
  </si>
  <si>
    <t>REMANEJAMENTO E ADEQUAÇÃO DE ESQUADRIA DE VIDRO TEMPERADO 10MM INCOLOR, COM REAPROVEITAMENTO DE ACESSÓRIOS, FERRAGENS E ESTRUTURA DE FIXAÇÃO/SUSTENTAÇÃO</t>
  </si>
  <si>
    <t>FABRICAÇÃO E INSTALAÇÃO DE ESTRUTURA PONTALETADA DE MADEIRA NÃO APARELHADA PARA TELHADOS COM ATÉ 2 ÁGUAS E PARA TELHA ONDULADA DE FIBROCIMENTO, CERÂMICA, METÁLICA, PLÁSTICA OU TERMOACÚSTICA, INCLUSO TRANSPORTE VERTICAL, CONSIDERADOS TERÇAS, CAIBROS E RIPAS</t>
  </si>
  <si>
    <t>TELHAMENTO COM TELHA CERÂMICA CAPA-CANAL, TIPO COLONIAL, COM ATÉ 2 ÁGUAS, INCLUSO TRANSPORTE VERTICAL. AF_07/2019</t>
  </si>
  <si>
    <t>CUMEEIRA PARA TELHA DE FIBROCIMENTO ONDULADA E = 6 MM, INCLUSO ACESSÓRIOS DE FIXAÇÃO E IÇAMENTO.</t>
  </si>
  <si>
    <t>ESPIGÃO PARA TELHA DE FIBROCIMENTO ONDULADA E = 6 MM, INCLUSO ACESSÓRIOS DE FIXAÇÃO E IÇAMENTO.</t>
  </si>
  <si>
    <t>RALO EM PVC, TIPO ABACAXI, Ø 100MM - FORNECIMENTO E INSTALAÇÃO</t>
  </si>
  <si>
    <t>CERCA DE AÇO BENZINAL PINTADO COR CINZA, ALTURA DE 2,40M - FABRICAÇÃO BELGO OU SIMILAR - FORNECIMENTO E INSTALAÇÃO</t>
  </si>
  <si>
    <t>ESCADA MARINHEIRO, BARRAS LATERAIS DE 1.1/2"X1/4", DEGRAUS EM BARRA REDONDA DE 1" E GUARDA-CORPO EM BARRA CHATA DE 7/8", INCLUSIVE UMA DEMÃO DE FUNDO ANTICORROSIVO (ZARCAO) E DUAS DEMÃOS DE PINTURA COM TINTA ESMALTE SINTETICO ALTO BRILHO</t>
  </si>
  <si>
    <t>PORTÃO DE CORRER TIPO GRADIL EM METALON BARRAS VERTICAIS, 20X30MM, E BARRAS HORIZONTAIS, 20X40MM, AUTOMATIZADO MOTOR 1HP CENTRAL BIVOLT, TRIFÁSICO (PN 200W) COM INVERSÃO DE FREQUÊNCIAFORNECER COM 10 CONTROLES, INCL. TRILHO GUIA INFERIOR EM FERRO REDONDO MACIÇO 3/4" COM BARRA CHATA DOBRADA PARA CHUMBAMENTO. PERFIL METALON 50X30 NA BASE DO PORTÃO COM ROLDANA DE DUPLO ROLAMENTO 2 1/2" E TRILHO GUIA SUPERIOR EM CHAPA DOBRADA 12 FORMANDO "U" 50X25MM - COR CINZA MÉDIO - TAM. 3,27X2,20M</t>
  </si>
  <si>
    <t>COLUNA DE ENTRADA AGENCIA - C02 - 0,52 X 2,22 X 0,20M (L X H X E)- COMPLETA, ACM, COM LOGOMARCA E LETRAS EM PVC OU CAIXA DE CHAPA METÁLICA - FORNECIMENTO E MONTAGEM</t>
  </si>
  <si>
    <t>PLACA DE SINALIZAÇÃO PARA DEFICIENTE FÍSICO E IDOSO EM AÇO GALVANIZADO TRATADO E PINTADO COM ADESIVO REFLEXIVO 3M GRAU TÉCNICO, CHAPA 2MM, TAMANHO 70CM X 50CM - - INCLUSIVE POSTE DE SUSTENTAÇÃO EM TUBO GALVANIZADO DE 75MM ACABAMENTO EM PINTURA AUTOMOTIVA COR PRATA ANDINO METÁLICO 85DC GM.</t>
  </si>
  <si>
    <t>FORNECIMENTO E INSTALAÇÃO DE MESA LINEAR - (C-1,40X L-0,80, A-0,70) (67466)</t>
  </si>
  <si>
    <t xml:space="preserve">REGISTRO DE PRESSÃO BRUTO, LATÃO, ROSCÁVEL, 3/4", COM ACABAMENTO E CANOPLA CROMADOS - FORNECIMENTO E INSTALAÇÃO. </t>
  </si>
  <si>
    <t>CAIXA SIFONADA EM PVC, C/PORTA GRELHA E GRELHA QUADRADA EM AÇO INOX, COM FECHO REGULÁVEL, DIMENSÃO 150MMX150MMX50MM REFORÇADA, FABRICAÇÃO TIGRE, FORTILIT OU EQUIVALENTE</t>
  </si>
  <si>
    <t>PUXADOR EM AÇO COM 45CM DE COMPRIMENTO E DIÂMETRO DE 35MM, ACABAMENTO CROMADO OU ESCOVADO, FIXADO PELO LADO INTERNO DA PORTA</t>
  </si>
  <si>
    <t>TAMPO DE BALCÃO EM GRANITO CINZA PRATA, E=2CM (2,30X0,50)</t>
  </si>
  <si>
    <t>RASGO EM ALVENARIA P/TUBULAÇÕES D=15 A 25MM (1/2" A 1")</t>
  </si>
  <si>
    <t>ATERRO COMPACTADO DE BRITA GRADUADA (BGS) INCLUSIVE TRANSPORTE</t>
  </si>
  <si>
    <t>FORNECIMENTO E ASSENTAMENTO DE BLOCOS RETANGULAR PARA PISO INTERTRAVADO ESPESSURA DE 4CM, EM CALÇADA/ESTACIONAMENTO.</t>
  </si>
  <si>
    <t>FORNECIMENTO E ASSENTAMENTO DE BLOCOS RETANGULAR PARA PISO INTERTRAVADO ESPESSURA DE 8CM, EM CALÇADA/ESTACIONAMENTO.</t>
  </si>
  <si>
    <t>PISO PRÉ-MOLDADO ARTICULADO E INTERTRAVADO DE 16 FACES - E = 4,5 CM P/ PASSEIO</t>
  </si>
  <si>
    <t>PISO PRÉ-MOLDADO ARTICULADO E INTERTRAVADO DE 16 FACES - E = 8,0 CM (35 MPA) P/ TRÁFEGO PESADO</t>
  </si>
  <si>
    <t>REGULARIZAÇÃO DE BASE PARA REVESTIMENTO DE PISOS COM ARGAMASSA DE PISO TRAÇO T4, ESP. MÉDIA = 3CM</t>
  </si>
  <si>
    <t>PISO PODOTÁTIL DE ALERTA EM CONCRETO, 40X40CM, FAB. TECNOGRAN, COR PRETO, CINZA ESCURO OU VERMELHA, REF. 25-7864-11340 - FORNECIMENTO E ASSENTAMENTO, INCLUSO LIMPEZA E PREPARO DA SUPERFÍCIE</t>
  </si>
  <si>
    <t>PISO PODOTÁTIL DE ALERTA EM BORRACHA, 250X250X5MM, FAB. BORINDUS, CÓDIGO DPT, COR CINZA OU PRETO, ASSENTAMENTO COM COLA VINIL - FORNECIMENTO E ASSENTAMENTO, INCLUSO LIMPEZA E PREPARO DA SUPERFÍCIE</t>
  </si>
  <si>
    <t>CARPETE EM PLACAS MARCA BELGOTEX LINHA EQUINOX LEO 005 100% POLIAMIDA OU SIMILAR</t>
  </si>
  <si>
    <t>PISO VINÍLICO LINHAS NÁPOLES 0,185M X 1,22M DURAFLOOR OU SIMILAR</t>
  </si>
  <si>
    <t>FABRICAÇÃO DE FÔRMA PARA ELEMENTOS DE CONCRETO ARMADO, EM CHAPA DE MADEIRA COMPENSADA PLASTIFICADA, E = 18 MM.</t>
  </si>
  <si>
    <t>PLACA METÁLICA DE SINALIZAÇÃO DE "ESTACIONAMENTO RESERVADO" PARA DEFICIENTES OU "ESTACIONAMENTO RESERVADO" PARA IDOSO, DIMENSÕES 50X70MM, EM POSTE DE AÇO GALVANIZADO Ø75MM, PINTADO COM DUAS DEMÃOS DE FUNDO ANTICORROSIVO (ZARCÃO) E DUAS DEMÃOS DE PINTURA AUTOMOTIVA COR PRATA ANDINO METÁLICO, INCLUSIVE BASE DE CONCRETO 50X50X50CM</t>
  </si>
  <si>
    <t>LIMPEZA FINAL DE OBRAS</t>
  </si>
  <si>
    <t>TERMINAL DE COMPRESSÃO PARA CABO DE 4 MM2 - FORNECIMENTO E INSTALAÇÃO.</t>
  </si>
  <si>
    <t>QUADRO DE DISTRIBUIÇÃO DE ENERGIA EM CHAPA DE AÇO GALVANIZADO, DE EMBUTIR, COM BARRAMENTO TRIFÁSICO, NEUTRO E TERRA, PARA 24 DISJUNTORES DIN, INCLUSIVE DISJUNTOR GERAL ATÉ 100A E PORTA PROJETO - FORNECIMENTO E INSTALAÇÃO.</t>
  </si>
  <si>
    <t>QUADRO DE DISTRIBUIÇÃO DE ENERGIA EM CHAPA DE AÇO GALVANIZADO, DE EMBUTIR, COM BARRAMENTO TRIFÁSICO, NEUTRO E TERRA, PARA 40 DISJUNTORES DIN, INCLUSIVE DISJUNTOR GERAL ATÉ 125A E PORTA PROJETO - FORNECIMENTO E INSTALAÇÃO.</t>
  </si>
  <si>
    <t>CONTATOR TRIPOLAR 220/380V COM CAPACIDADE 50A - FORNECIMENTO E INSTALAÇÃO</t>
  </si>
  <si>
    <t>RELÉ SUPERVISOR TRIFÁSICO MODELO RST DA TRON CONTROLE ELÉTRICOS OU EQUIVALENTE - FORNECIMENTO E INSTALAÇÃO</t>
  </si>
  <si>
    <t>QUADRO DE DISTRIBUIÇÃO DE ENERGIA EM CHAPA DE AÇO GALVANIZADO, DE EMBUTIR, COM BARRAMENTO TRIFÁSICO, NEUTRO E TERRA, PARA 10 DISJUNTORES DIN, INCLUSIVE DISJUNTOR GERAL ATÉ 63A E PORTA PROJETO - FORNECIMENTO E INSTALAÇÃO.</t>
  </si>
  <si>
    <t>QUADRO DE DISTRIBUIÇÃO DE ENERGIA EM CHAPA DE AÇO GALVANIZADO, DE EMBUTIR, COM BARRAMENTO TRIFÁSICO, NEUTRO E TERRA, PARA DISJUNTORES DIN, INCLUSIVE DISJUNTOR GERAL DE 150 ATÉ 250A E PORTA PROJETO - FORNECIMENTO E INSTALAÇÃO.</t>
  </si>
  <si>
    <t>PLUG MACHO 2P + T, ABNT, DE EMBUTIR, 10 A COM RABICHO DE CABO PP 3X1,5MM2, COM 1,0M</t>
  </si>
  <si>
    <t>CAPTOR TIPO FRANKLIN PARA SPDA - FORNECIMENTO E INSTALAÇÃO</t>
  </si>
  <si>
    <t>AR CONDICIONADO SPLIT INVERTER, HI-WALL (PAREDE), 12000 BTU/H, CICLO FRIO - FORNECIMENTO E INSTALAÇÃO COM SERPENTINA 100% COBRE</t>
  </si>
  <si>
    <t>AR CONDICIONADO SPLIT INVERTER, HI-WALL (PAREDE), 18000 BTU/H, CICLO FRIO - FORNECIMENTO E INSTALAÇÃO COM SERPENTINA 100% COBRE</t>
  </si>
  <si>
    <t>AR CONDICIONADO SPLIT INVERTER, HI-WALL (PAREDE), 24000 BTU/H, CICLO FRIO - FORNECIMENTO E INSTALAÇÃO COM SERPENTINA 100% COBRE</t>
  </si>
  <si>
    <t>AR CONDICIONADO SPLIT INVERTER, PISO TETO, 36000 BTU/H, CICLO FRIO - FORNECIMENTO E INSTALAÇÃO COM SERPENTINA 100% COBRE</t>
  </si>
  <si>
    <t>AR CONDICIONADO SPLIT INVERTER, PISO TETO, 48000 BTU/H, CICLO FRIO - FORNECIMENTO E INSTALAÇÃO COM SERPENTINA 100% COBRE</t>
  </si>
  <si>
    <t>AR CONDICIONADO SPLIT INVERTER, PISO TETO, 60000 BTU/H, CICLO FRIO - FORNECIMENTO E INSTALAÇÃO COM SERPENTINA 100% COBRE</t>
  </si>
  <si>
    <t>PARTIDA, BALANCEAMENTO TERMODINÂMICO, INSPEÇÃO E TESTE DE OPERAÇÃO EM SPLITS COM ELABORAÇÃO DE RELATÓRIO, TESTES DE ESTANQUEIDADE APÓS O FECHAMENTO DO CIRCUITO FRIGORÍGENO E DESIDRATAÇÃO DO SISTEMA</t>
  </si>
  <si>
    <t>FORNECIMENTO E INSTALAÇÃO DE SELF 7,5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</si>
  <si>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10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</si>
  <si>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</si>
  <si>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20TR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</si>
  <si>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22,5TR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</si>
  <si>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DESINSTALAÇÃO DE EQUIPAMENTO DE AR CONDICIONADO (EVAPORADORA E CONDESADORA) - INCL. RECOLHIMENTO DE GÁS REFRIGERANTE, RETIRADA DE TUBULAÇÃO DE COBRE, INSTALAÇÕES ELÉTRICAS E TRANSPORTE HORIZONTAL E VERTICAL, CFE PROJETO - CONSIDERAR DESLOCAMENTOS ATÉ 30 M</t>
  </si>
  <si>
    <t>REDE FRIGORÍGENA C/ TUBO DE COBRE 1/4" FLEXÍVEL, ISOLADO COM BORRACHA ELASTOMÉRICA ESP. MÍN 19MM, SUSTENTAÇÃO, SOLDA E LIMPEZA</t>
  </si>
  <si>
    <t>REDE FRIGORÍGENA C/ TUBO DE COBRE 3/8" FLEXÍVEL, ISOLADO COM BORRACHA ELASTOMÉRICA ESP. MÍN 19MM, SUSTENTAÇÃO, SOLDA E LIMPEZA</t>
  </si>
  <si>
    <t>REDE FRIGORÍGENA C/ TUBO DE COBRE 1/2" FLEXÍVEL, ISOLADO COM BORRACHA ELASTOMÉRICA ESP. MÍN 19MM, SUSTENTAÇÃO, SOLDA E LIMPEZA</t>
  </si>
  <si>
    <t>REDE FRIGORÍGENA C/ TUBO DE COBRE 5/8" FLEXÍVEL, ISOLADO COM BORRACHA ELASTOMÉRICA ESP. MÍN 19MM, SUSTENTAÇÃO, SOLDA E LIMPEZA</t>
  </si>
  <si>
    <t>REDE FRIGORÍGENA C/ TUBO DE COBRE 3/4" FLEXÍVEL, ISOLADO COM BORRACHA ELASTOMÉRICA ESP. MÍN 19MM, SUSTENTAÇÃO, SOLDA E LIMPEZA</t>
  </si>
  <si>
    <t>REDE FRIGORÍGENA C/ TUBO DE COBRE 7/8" FLEXÍVEL, ISOLADO COM BORRACHA ELASTOMÉRICA ESP. MÍN 19MM, SUSTENTAÇÃO, SOLDA E LIMPEZA</t>
  </si>
  <si>
    <t>FORNECIMENTO, CONFECÇÃO E INSTALAÇÃO DE REDE DE DUTOS PARA SISTEMAS DE RENOVAÇÃO DE AR, EXECUTADOS EM CHAPA DE AÇO GALVANIZADO Nº 24, DEVIDAMENTE CONFORMADOS, MONTADOS E FIXADOS CONFORME PROJETO EXECUTIVO.</t>
  </si>
  <si>
    <t>FORNECIMENTO, CONFECÇÃO E INSTALAÇÃO DE REDE DE DUTOS PARA SISTEMAS DE RENOVAÇÃO DE AR, EXECUTADOS EM CHAPA DE AÇO GALVANIZADO Nº 26, DEVIDAMENTE CONFORMADOS, MONTADOS E FIXADOS CONFORME PROJETO EXECUTIVO.</t>
  </si>
  <si>
    <t>COLARINHO P/ DUTO FLEXÍVEL C/ REGISTRO, Ø125mm, FAB. NOVA EXAUSTORES, AR-COTEC OU SIMILAR - FORNECIMENTO E INSTALAÇÃO</t>
  </si>
  <si>
    <t>REGISTRO (DAMPER) CONTROLADOR DE VAZÃO, DIMENSÕES (LxH) 200x200 mm, C/ LÂMINAS OPOSTAS, ACIONAMENTO MANUAL, MODELO DE REFERÊNCIA DVC-0-200x200-MX, FAB. TROPICAL OU SIMILAR, FORNECIMENTO E INSTALAÇÃO.</t>
  </si>
  <si>
    <t>REGISTRO (DAMPER) CONTROLADOR DE VAZÃO, DIMENSÕES (LxH) 200x300 mm, C/ LÂMINAS OPOSTAS, ACIONAMENTO MANUAL, MODELO DE REFERÊNCIA DVC-0-200x300-MX, FAB. TROPICAL OU SIMILAR, FORNECIMENTO E INSTALAÇÃO.</t>
  </si>
  <si>
    <t>REGISTRO (DAMPER) CONTROLADOR DE VAZÃO, DIMENSÕES (LxH) 350x300 mm, C/ LÂMINAS OPOSTAS, ACIONAMENTO MANUAL, MODELO DE REFERÊNCIA DVC-0-350x300-MX, FAB. TROPICAL OU SIMILAR, FORNECIMENTO E INSTALAÇÃO.</t>
  </si>
  <si>
    <t>REGISTRO (DAMPER) CONTROLADOR DE VAZÃO, DIMENSÕES (LxH) 400x300 mm, C/ LÂMINAS OPOSTAS, ACIONAMENTO MANUAL, MODELO DE REFERÊNCIA DVC-0-400x300-MX, FAB. TROPICAL OU SIMILAR, FORNECIMENTO E INSTALAÇÃO.</t>
  </si>
  <si>
    <t>REGISTRO (DAMPER) CONTROLADOR DE VAZÃO, DIMENSÕES (LxH) 600x300 mm, C/ LÂMINAS OPOSTAS, ACIONAMENTO MANUAL, MODELO DE REFERÊNCIA DVC-0-600x300-MX, FAB. TROPICAL OU SIMILAR, FORNECIMENTO E INSTALAÇÃO.</t>
  </si>
  <si>
    <t>REGISTRO (DAMPER) CONTROLADOR DE VAZÃO, DIMENSÕES (LxH) 300x150mm, C/ LÂMINAS OPOSTAS, ACIONAMENTO MANUAL, MODELO DE REFERÊNCIA DVC-0-300x150-MX, FAB. TROPICAL OU SIMILAR</t>
  </si>
  <si>
    <t>REGISTRO (DAMPER) CONTROLADOR DE VAZÃO, DIMENSÕES (LxH) 400x150mm, C/ LÂMINAS OPOSTAS, ACIONAMENTO MANUAL, MODELO DE REFERÊNCIA DVC-0-400x150-MX, FAB. TROPICAL OU SIMILAR</t>
  </si>
  <si>
    <t>DIFUSOR DE INSUFLAMENTO QUADRADO 04 VIAS, DIMENSÕES 300x300MM C/ CAIXA PLENUM COLARINHO ∅125MM E REGISTRO, MODELO DE REFERÊNCIA ADLQ-AK-AG-300x300 (TAMANHO 2), FAB. TROX OU SIMILAR - FORNECIMENTO E INSTALAÇÃO</t>
  </si>
  <si>
    <t>GRELHA DE RETORNO P/ INSTALAÇÃO EM PORTA, DIMENSÕES (LxH) 325x165 MM, C/ CONTRA-MOLDURA, COR ALUMÍNIO NATURAL, MODELO DE REFERÊNCIA AGS-T-325x165, FAB. TROX OU SIMILAR - FORNECIMENTO E INSTALAÇÃO</t>
  </si>
  <si>
    <t>VENEZIANA P/ TOMADA DE AR EXTERNO, C/ ALETAS HORIZONTAIS FIXAS E DISPOSIÇÃO CONTRA ÁGUAS PLUVIAIS, DIMENSÕES (LXH) 300X300MM, MODELO DE REFERÊNCIA TAE-300X300, FAB. TROPICAL OU SIMILAR - FORNECIMENTO E INSTALAÇÃO</t>
  </si>
  <si>
    <t>CANALETA DE PVC PARA AR CONDICIONADO SPLIT (DIMENSÕES VARIADAS), FAB. HELLERMANN OU SIMILAR - FORNECIMENTO E INSTALAÇÃO</t>
  </si>
  <si>
    <t>SUPORTE P/ INSTALAÇÃO DE EVAPORADORA PAREDE COM FIXAÇÃO EM LAJE</t>
  </si>
  <si>
    <t>EXTINTOR DE INCÊNDIO PORTÁTIL COM CARGA DE CO2 DE 4 KG, CLASSE BC - FORNECIMENTO E INSTALAÇÃO.</t>
  </si>
  <si>
    <t>EXTINTOR PORTÁTIL DE PÓ QUÍMICO SECO (PQS), CAPACIDADE 2 KG, CLASSE ABC - FORNECIMENTO E INSTALAÇÃO</t>
  </si>
  <si>
    <t>EXTINTOR PORTÁTIL DE PÓ QUÍMICO SECO (PQS), CAPACIDADE 4 KG, CLASSE ABC - FORNECIMENTO E INSTALAÇÃO</t>
  </si>
  <si>
    <t>EXTINTOR PORTÁTIL DE PÓ QUÍMICO SECO (PQS), CAPACIDADE 6 KG, CLASSE ABC - FORNECIMENTO E INSTALAÇÃO</t>
  </si>
  <si>
    <t>EXTINTOR PORTÁTIL DE PÓ QUÍMICO SECO (PQS), CAPACIDADE 8 KG, CLASSE ABC - FORNECIMENTO E INSTALAÇÃO</t>
  </si>
  <si>
    <t>EXTINTOR PORTÁTIL DE PÓ QUÍMICO SECO (PQS), CAPACIDADE 12 KG, CLASSE ABC - FORNECIMENTO E INSTALAÇÃO</t>
  </si>
  <si>
    <t>EXTINTOR DE INCÊNDIO TIPO PÓ QUÍMICO SECO - PQS 30KG-80B:C, SOBRE RODAS - FORNECIMENTO E INSTALAÇÃO</t>
  </si>
  <si>
    <t>SINALIZAÇÃO DE PISO PARA EXTINTOR OU HIDRANTE EM ADESIVO - TAM. (1,00X1,00)M - E-17 - SÍMBOLO QUADRADO (1,00X1,00)M, FUNDO: VERMELHA (0,70X0,70)M, BORDA AMARELA (LARGURA=15CM)</t>
  </si>
  <si>
    <t>ACIONADOR MANUAL (BOTOEIRA) TIPO QUEBRA-VIDRO, P/INSTALAÇÃO DE COMBATE A INCÊNDIO</t>
  </si>
  <si>
    <t>MOTOBOMBA A DIESEL 5CV 2 POL. PARTIDA ELÉTRICA BD710E BRANCO COM INCLUSÃO DE ESCAPAMENTO PARA EXAUSTÃO DE GASES - FORNECIMENTO E INSTALAÇÃO.</t>
  </si>
  <si>
    <t>ELABORAÇÃO DE PROJETO "AS BUILT", CIVIL, APÓS EXECUÇÃO DE SERVIÇOS.</t>
  </si>
  <si>
    <t>ELABORAÇÃO DE PROJETO "AS BUILT", ELÉTRICA, APÓS EXECUÇÃO DE SERVIÇOS.</t>
  </si>
  <si>
    <t>ELABORAÇÃO DE PROJETO "AS BUILT", MECÂNICA, APÓS EXECUÇÃO DE SERVIÇOS.</t>
  </si>
  <si>
    <t>KM</t>
  </si>
  <si>
    <t>DIVERSAS AGÊNCIAS DOS ESTADOS PARAÍBA, PERNAMBUCO E RIO GRANDE DO NORTE - ITEM 1</t>
  </si>
  <si>
    <t>6.7</t>
  </si>
  <si>
    <t>6.8</t>
  </si>
  <si>
    <t>6.9</t>
  </si>
  <si>
    <t>ELABORAÇÃO DE PROJETO EXECUTIVO DE ARQUITETURA COM ELABORAÇÃO DE MEMORIAL DESCRITIVO E EMISSÃO DO REGISTRO DE RESPONSABILIDADE TÉCNICA</t>
  </si>
  <si>
    <t>ELABORAÇÃO DE PROJETO EXECUTIVO DE INSTALAÇÕES MECÂNICAS COM ELABORAÇÃO DE MEMORIAL DESCRITIVO E EMISSÃO DO REGISTRO DE RESPONSABILIDADE TÉCNICA.</t>
  </si>
  <si>
    <t>ELABORAÇÃO DE PROJETO EXECUTIVO DE ELÉTRICA COM ELABORAÇÃO DE MEMORIAL DESCRITIVO E EMISSÃO DO REGISTRO DE RESPONSABILIDADE TÉCNICA.</t>
  </si>
  <si>
    <t>ELABORAÇÃO DE PROJETO EXECUTIVO DE HIDROSSANITÁRIO COM ELABORAÇÃO DE MEMORIAL DESCRITIVO E EMISSÃO DO REGISTRO DE RESPONSABILIDADE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</si>
</sst>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quot;R$&quot;\ #,##0.00"/>
    <numFmt numFmtId="166" formatCode="&quot;R$&quot;\ #,##0.000000"/>
    <numFmt numFmtId="167" formatCode="#,##0.0000"/>
  </numFmts>
  <fonts count="19" x14ac:knownFonts="1">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10"/>
      <name val="Arial"/>
      <family val="2"/>
    </font>
    <font>
      <sz val="11"/>
      <color rgb="FF000000"/>
      <name val="Calibri"/>
      <family val="2"/>
      <scheme val="minor"/>
    </font>
    <font>
      <sz val="11"/>
      <color indexed="8"/>
      <name val="Calibri"/>
      <family val="2"/>
    </font>
    <font>
      <b/>
      <sz val="10"/>
      <name val="Arial"/>
      <family val="2"/>
    </font>
    <font>
      <sz val="10"/>
      <color rgb="FF000000"/>
      <name val="Arial"/>
      <family val="2"/>
    </font>
    <font>
      <b/>
      <sz val="10"/>
      <color rgb="FF000000"/>
      <name val="Arial"/>
      <family val="2"/>
    </font>
    <font>
      <sz val="10"/>
      <color theme="1"/>
      <name val="Arial"/>
      <family val="2"/>
    </font>
    <font>
      <b/>
      <sz val="8"/>
      <color rgb="FF000000"/>
      <name val="Arial"/>
      <family val="2"/>
    </font>
    <font>
      <sz val="8"/>
      <color rgb="FF000000"/>
      <name val="Arial"/>
      <family val="2"/>
    </font>
    <font>
      <sz val="9"/>
      <color theme="1"/>
      <name val="Arial"/>
      <family val="2"/>
    </font>
    <font>
      <b/>
      <u/>
      <sz val="10"/>
      <name val="Arial"/>
      <family val="2"/>
    </font>
    <font>
      <sz val="8"/>
      <color theme="1"/>
      <name val="Arial"/>
      <family val="2"/>
    </font>
    <font>
      <b/>
      <sz val="9"/>
      <name val="Arial"/>
      <family val="2"/>
    </font>
    <font>
      <sz val="10"/>
      <color theme="0"/>
      <name val="Arial"/>
      <family val="2"/>
    </font>
    <font>
      <sz val="8"/>
      <color theme="0"/>
      <name val="Arial"/>
      <family val="2"/>
    </font>
  </fonts>
  <fills count="9">
    <fill>
      <patternFill patternType="none"/>
    </fill>
    <fill>
      <patternFill patternType="gray125"/>
    </fill>
    <fill>
      <patternFill patternType="solid">
        <fgColor rgb="FFCCCCCC"/>
      </patternFill>
    </fill>
    <fill>
      <patternFill patternType="none"/>
    </fill>
    <fill>
      <patternFill patternType="solid">
        <fgColor theme="0"/>
        <bgColor theme="0"/>
      </patternFill>
    </fill>
    <fill>
      <patternFill patternType="solid">
        <fgColor rgb="FFCCCCCC"/>
        <bgColor rgb="FF000000"/>
      </patternFill>
    </fill>
    <fill>
      <patternFill patternType="solid">
        <fgColor rgb="FFFFFFFF"/>
        <bgColor rgb="FFFFFFFF"/>
      </patternFill>
    </fill>
    <fill>
      <patternFill patternType="solid">
        <fgColor rgb="FF8DB4E2"/>
        <bgColor indexed="64"/>
      </patternFill>
    </fill>
    <fill>
      <patternFill patternType="solid">
        <fgColor theme="0" tint="-0.14999847407452621"/>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28">
    <xf numFmtId="0" fontId="0" fillId="0" borderId="0"/>
    <xf numFmtId="0" fontId="2" fillId="3" borderId="1"/>
    <xf numFmtId="164" fontId="2" fillId="3" borderId="1" applyFont="0" applyFill="0" applyBorder="0" applyAlignment="0" applyProtection="0"/>
    <xf numFmtId="0" fontId="4" fillId="3" borderId="1"/>
    <xf numFmtId="0" fontId="2" fillId="3" borderId="1"/>
    <xf numFmtId="164" fontId="2" fillId="3" borderId="1" applyFont="0" applyFill="0" applyBorder="0" applyAlignment="0" applyProtection="0"/>
    <xf numFmtId="0" fontId="5" fillId="3" borderId="1"/>
    <xf numFmtId="9" fontId="6" fillId="3" borderId="1" applyFont="0" applyFill="0" applyBorder="0" applyAlignment="0" applyProtection="0"/>
    <xf numFmtId="9" fontId="4" fillId="3" borderId="1" applyFont="0" applyFill="0" applyBorder="0" applyAlignment="0" applyProtection="0"/>
    <xf numFmtId="0" fontId="4" fillId="3" borderId="1"/>
    <xf numFmtId="0" fontId="2" fillId="3" borderId="1"/>
    <xf numFmtId="0" fontId="2" fillId="3" borderId="1"/>
    <xf numFmtId="0" fontId="2" fillId="3" borderId="1"/>
    <xf numFmtId="164" fontId="2" fillId="3" borderId="1" applyFont="0" applyFill="0" applyBorder="0" applyAlignment="0" applyProtection="0"/>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9" fontId="1" fillId="0" borderId="0" applyFont="0" applyFill="0" applyBorder="0" applyAlignment="0" applyProtection="0"/>
  </cellStyleXfs>
  <cellXfs count="66">
    <xf numFmtId="0" fontId="0" fillId="0" borderId="0" xfId="0"/>
    <xf numFmtId="0" fontId="11" fillId="2" borderId="7"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xf>
    <xf numFmtId="0" fontId="15" fillId="0" borderId="0" xfId="0" applyFont="1" applyAlignment="1">
      <alignment horizontal="center"/>
    </xf>
    <xf numFmtId="0" fontId="15" fillId="0" borderId="1" xfId="0" applyFont="1" applyBorder="1"/>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12" fillId="4" borderId="1" xfId="0" applyNumberFormat="1" applyFont="1" applyFill="1" applyBorder="1" applyAlignment="1">
      <alignment horizontal="left" vertical="center" wrapText="1"/>
    </xf>
    <xf numFmtId="10" fontId="12" fillId="4" borderId="1" xfId="0" applyNumberFormat="1" applyFont="1" applyFill="1" applyBorder="1" applyAlignment="1">
      <alignment horizontal="center" vertical="center" wrapText="1"/>
    </xf>
    <xf numFmtId="0" fontId="12" fillId="3" borderId="2" xfId="1" applyFont="1" applyBorder="1" applyAlignment="1">
      <alignment horizontal="center" vertical="center" wrapText="1"/>
    </xf>
    <xf numFmtId="0" fontId="12" fillId="3" borderId="1" xfId="1" applyFont="1" applyAlignment="1">
      <alignment horizontal="center" vertical="center" wrapText="1"/>
    </xf>
    <xf numFmtId="4" fontId="12" fillId="0" borderId="1" xfId="0" applyNumberFormat="1" applyFont="1" applyBorder="1" applyAlignment="1">
      <alignment horizontal="center" vertical="center" wrapText="1"/>
    </xf>
    <xf numFmtId="4" fontId="12" fillId="3" borderId="1" xfId="1" applyNumberFormat="1" applyFont="1" applyAlignment="1">
      <alignment horizontal="right" vertical="center" wrapText="1"/>
    </xf>
    <xf numFmtId="4" fontId="12" fillId="0" borderId="1" xfId="0" applyNumberFormat="1" applyFont="1" applyBorder="1" applyAlignment="1">
      <alignment horizontal="right" vertical="center" wrapText="1"/>
    </xf>
    <xf numFmtId="0" fontId="10" fillId="0" borderId="1" xfId="0" applyFont="1" applyBorder="1" applyAlignment="1">
      <alignment horizontal="center"/>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left" vertical="center" wrapText="1"/>
    </xf>
    <xf numFmtId="0" fontId="13" fillId="4" borderId="2" xfId="0" applyFont="1" applyFill="1" applyBorder="1" applyAlignment="1">
      <alignment horizontal="center" vertical="center"/>
    </xf>
    <xf numFmtId="10" fontId="16" fillId="7" borderId="2" xfId="127" applyNumberFormat="1" applyFont="1" applyFill="1" applyBorder="1" applyAlignment="1" applyProtection="1">
      <alignment horizontal="center" vertical="center"/>
      <protection locked="0"/>
    </xf>
    <xf numFmtId="10" fontId="16" fillId="3" borderId="2" xfId="127" applyNumberFormat="1" applyFont="1" applyFill="1" applyBorder="1" applyAlignment="1" applyProtection="1">
      <alignment horizontal="center" vertical="center"/>
    </xf>
    <xf numFmtId="0" fontId="11" fillId="3" borderId="4" xfId="1" applyFont="1" applyBorder="1" applyAlignment="1">
      <alignment vertical="center" wrapText="1"/>
    </xf>
    <xf numFmtId="0" fontId="9" fillId="6" borderId="1" xfId="0" applyFont="1" applyFill="1" applyBorder="1" applyAlignment="1">
      <alignment horizontal="center" vertical="center"/>
    </xf>
    <xf numFmtId="0" fontId="9" fillId="6" borderId="3" xfId="0" applyFont="1" applyFill="1" applyBorder="1" applyAlignment="1">
      <alignment horizontal="center" vertical="center"/>
    </xf>
    <xf numFmtId="4" fontId="11" fillId="0" borderId="2" xfId="0" applyNumberFormat="1" applyFont="1" applyBorder="1" applyAlignment="1" applyProtection="1">
      <alignment horizontal="center" vertical="center" wrapText="1"/>
      <protection hidden="1"/>
    </xf>
    <xf numFmtId="0" fontId="11" fillId="3" borderId="4" xfId="1" applyFont="1" applyBorder="1" applyAlignment="1" applyProtection="1">
      <alignment vertical="center" wrapText="1"/>
      <protection hidden="1"/>
    </xf>
    <xf numFmtId="0" fontId="11" fillId="3" borderId="5" xfId="1" applyFont="1" applyBorder="1" applyAlignment="1" applyProtection="1">
      <alignment vertical="center" wrapText="1"/>
      <protection hidden="1"/>
    </xf>
    <xf numFmtId="4" fontId="12" fillId="0" borderId="2" xfId="0" applyNumberFormat="1" applyFont="1" applyBorder="1" applyAlignment="1" applyProtection="1">
      <alignment horizontal="center" vertical="center" wrapText="1"/>
      <protection hidden="1"/>
    </xf>
    <xf numFmtId="4" fontId="11" fillId="8" borderId="2" xfId="0" applyNumberFormat="1" applyFont="1" applyFill="1" applyBorder="1" applyAlignment="1" applyProtection="1">
      <alignment horizontal="center" vertical="center" wrapText="1"/>
      <protection hidden="1"/>
    </xf>
    <xf numFmtId="0" fontId="8" fillId="4" borderId="1" xfId="0" applyNumberFormat="1" applyFont="1" applyFill="1" applyBorder="1" applyAlignment="1">
      <alignment horizontal="center" vertical="center" wrapText="1"/>
    </xf>
    <xf numFmtId="4" fontId="12" fillId="3" borderId="2" xfId="1" applyNumberFormat="1" applyFont="1" applyBorder="1" applyAlignment="1" applyProtection="1">
      <alignment horizontal="center" vertical="center" wrapText="1"/>
      <protection hidden="1"/>
    </xf>
    <xf numFmtId="10" fontId="15" fillId="0" borderId="1" xfId="0" applyNumberFormat="1" applyFont="1" applyBorder="1" applyAlignment="1">
      <alignment horizontal="center" vertical="center"/>
    </xf>
    <xf numFmtId="10" fontId="15" fillId="0" borderId="0" xfId="0" applyNumberFormat="1" applyFont="1"/>
    <xf numFmtId="166" fontId="8" fillId="4"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4" fontId="18" fillId="0" borderId="1" xfId="0" applyNumberFormat="1" applyFont="1" applyBorder="1" applyAlignment="1">
      <alignment horizontal="right" vertical="center" wrapText="1"/>
    </xf>
    <xf numFmtId="0" fontId="12" fillId="3" borderId="1" xfId="1" applyFont="1" applyAlignment="1">
      <alignment horizontal="left" vertical="center" wrapText="1"/>
    </xf>
    <xf numFmtId="0" fontId="11" fillId="2" borderId="8" xfId="0" applyFont="1" applyFill="1" applyBorder="1" applyAlignment="1">
      <alignment horizontal="center" vertical="center" wrapText="1"/>
    </xf>
    <xf numFmtId="0" fontId="11" fillId="3" borderId="2" xfId="1" applyFont="1" applyBorder="1" applyAlignment="1">
      <alignment horizontal="center" vertical="center"/>
    </xf>
    <xf numFmtId="0" fontId="12" fillId="3" borderId="2" xfId="1" applyFont="1" applyBorder="1" applyAlignment="1">
      <alignment horizontal="center" vertical="center"/>
    </xf>
    <xf numFmtId="0" fontId="15" fillId="0" borderId="1" xfId="0" applyFont="1" applyBorder="1" applyAlignment="1">
      <alignment horizontal="left" wrapText="1"/>
    </xf>
    <xf numFmtId="0" fontId="14" fillId="7" borderId="2" xfId="39" applyFont="1" applyFill="1" applyBorder="1" applyAlignment="1" applyProtection="1">
      <alignment wrapText="1"/>
      <protection locked="0"/>
    </xf>
    <xf numFmtId="0" fontId="7" fillId="7" borderId="2" xfId="39" applyFont="1" applyFill="1" applyBorder="1" applyAlignment="1" applyProtection="1">
      <alignment wrapText="1"/>
      <protection locked="0"/>
    </xf>
    <xf numFmtId="0" fontId="7" fillId="7" borderId="2" xfId="39" applyFont="1" applyFill="1" applyBorder="1" applyAlignment="1" applyProtection="1">
      <alignment vertical="center" wrapText="1"/>
      <protection locked="0"/>
    </xf>
    <xf numFmtId="0" fontId="10" fillId="0" borderId="1" xfId="0" applyFont="1" applyBorder="1" applyAlignment="1">
      <alignment horizontal="left" wrapText="1"/>
    </xf>
    <xf numFmtId="0" fontId="15" fillId="0" borderId="0" xfId="0" applyFont="1" applyAlignment="1">
      <alignment wrapText="1"/>
    </xf>
    <xf numFmtId="0" fontId="11" fillId="3" borderId="6" xfId="1" applyFont="1" applyBorder="1" applyAlignment="1">
      <alignment vertical="center" wrapText="1"/>
    </xf>
    <xf numFmtId="0" fontId="12" fillId="3" borderId="2" xfId="1" applyFont="1" applyBorder="1" applyAlignment="1">
      <alignment horizontal="left" vertical="center" wrapText="1"/>
    </xf>
    <xf numFmtId="0" fontId="15" fillId="0" borderId="0" xfId="0" applyFont="1" applyAlignment="1">
      <alignment horizontal="left" wrapText="1"/>
    </xf>
    <xf numFmtId="0" fontId="10" fillId="0" borderId="1" xfId="0" applyFont="1" applyBorder="1" applyAlignment="1">
      <alignment horizontal="left"/>
    </xf>
    <xf numFmtId="0" fontId="12" fillId="3" borderId="1" xfId="1" applyFont="1" applyAlignment="1">
      <alignment horizontal="left" vertical="center" wrapText="1"/>
    </xf>
    <xf numFmtId="0" fontId="13" fillId="4" borderId="6"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1" fillId="3" borderId="2" xfId="1" applyFont="1" applyBorder="1" applyAlignment="1">
      <alignment horizontal="right" vertical="center" wrapText="1"/>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cellXfs>
  <cellStyles count="128">
    <cellStyle name="Normal" xfId="0" builtinId="0"/>
    <cellStyle name="Normal 10" xfId="4"/>
    <cellStyle name="Normal 100" xfId="107"/>
    <cellStyle name="Normal 101" xfId="108"/>
    <cellStyle name="Normal 102" xfId="109"/>
    <cellStyle name="Normal 103" xfId="110"/>
    <cellStyle name="Normal 104" xfId="111"/>
    <cellStyle name="Normal 105" xfId="112"/>
    <cellStyle name="Normal 106" xfId="113"/>
    <cellStyle name="Normal 107" xfId="114"/>
    <cellStyle name="Normal 108" xfId="115"/>
    <cellStyle name="Normal 109" xfId="116"/>
    <cellStyle name="Normal 11" xfId="18"/>
    <cellStyle name="Normal 110" xfId="117"/>
    <cellStyle name="Normal 111" xfId="118"/>
    <cellStyle name="Normal 112" xfId="119"/>
    <cellStyle name="Normal 113" xfId="120"/>
    <cellStyle name="Normal 114" xfId="121"/>
    <cellStyle name="Normal 115" xfId="122"/>
    <cellStyle name="Normal 116" xfId="123"/>
    <cellStyle name="Normal 117" xfId="124"/>
    <cellStyle name="Normal 118" xfId="125"/>
    <cellStyle name="Normal 119" xfId="126"/>
    <cellStyle name="Normal 12" xfId="19"/>
    <cellStyle name="Normal 13" xfId="20"/>
    <cellStyle name="Normal 14" xfId="21"/>
    <cellStyle name="Normal 15" xfId="22"/>
    <cellStyle name="Normal 16" xfId="23"/>
    <cellStyle name="Normal 17" xfId="24"/>
    <cellStyle name="Normal 18" xfId="25"/>
    <cellStyle name="Normal 19" xfId="26"/>
    <cellStyle name="Normal 2" xfId="1"/>
    <cellStyle name="Normal 2 2" xfId="3"/>
    <cellStyle name="Normal 20" xfId="27"/>
    <cellStyle name="Normal 21" xfId="28"/>
    <cellStyle name="Normal 22" xfId="29"/>
    <cellStyle name="Normal 23" xfId="30"/>
    <cellStyle name="Normal 24" xfId="31"/>
    <cellStyle name="Normal 25" xfId="32"/>
    <cellStyle name="Normal 26" xfId="33"/>
    <cellStyle name="Normal 27" xfId="34"/>
    <cellStyle name="Normal 28" xfId="35"/>
    <cellStyle name="Normal 29" xfId="36"/>
    <cellStyle name="Normal 3" xfId="10"/>
    <cellStyle name="Normal 3 2" xfId="6"/>
    <cellStyle name="Normal 30" xfId="37"/>
    <cellStyle name="Normal 31" xfId="38"/>
    <cellStyle name="Normal 32" xfId="39"/>
    <cellStyle name="Normal 33" xfId="40"/>
    <cellStyle name="Normal 34" xfId="41"/>
    <cellStyle name="Normal 35" xfId="42"/>
    <cellStyle name="Normal 36" xfId="43"/>
    <cellStyle name="Normal 37" xfId="44"/>
    <cellStyle name="Normal 38" xfId="45"/>
    <cellStyle name="Normal 39" xfId="46"/>
    <cellStyle name="Normal 4" xfId="11"/>
    <cellStyle name="Normal 4 3" xfId="9"/>
    <cellStyle name="Normal 40" xfId="47"/>
    <cellStyle name="Normal 41" xfId="48"/>
    <cellStyle name="Normal 42" xfId="49"/>
    <cellStyle name="Normal 43" xfId="50"/>
    <cellStyle name="Normal 44" xfId="51"/>
    <cellStyle name="Normal 45" xfId="52"/>
    <cellStyle name="Normal 46" xfId="53"/>
    <cellStyle name="Normal 47" xfId="54"/>
    <cellStyle name="Normal 48" xfId="55"/>
    <cellStyle name="Normal 49" xfId="56"/>
    <cellStyle name="Normal 5" xfId="14"/>
    <cellStyle name="Normal 50" xfId="57"/>
    <cellStyle name="Normal 51" xfId="58"/>
    <cellStyle name="Normal 52" xfId="59"/>
    <cellStyle name="Normal 53" xfId="60"/>
    <cellStyle name="Normal 54" xfId="61"/>
    <cellStyle name="Normal 55" xfId="62"/>
    <cellStyle name="Normal 56" xfId="63"/>
    <cellStyle name="Normal 57" xfId="64"/>
    <cellStyle name="Normal 58" xfId="65"/>
    <cellStyle name="Normal 59" xfId="66"/>
    <cellStyle name="Normal 6" xfId="15"/>
    <cellStyle name="Normal 60" xfId="67"/>
    <cellStyle name="Normal 61" xfId="68"/>
    <cellStyle name="Normal 62" xfId="69"/>
    <cellStyle name="Normal 63" xfId="70"/>
    <cellStyle name="Normal 64" xfId="71"/>
    <cellStyle name="Normal 65" xfId="72"/>
    <cellStyle name="Normal 66" xfId="73"/>
    <cellStyle name="Normal 67" xfId="74"/>
    <cellStyle name="Normal 68" xfId="75"/>
    <cellStyle name="Normal 69" xfId="76"/>
    <cellStyle name="Normal 7" xfId="16"/>
    <cellStyle name="Normal 70" xfId="77"/>
    <cellStyle name="Normal 71" xfId="78"/>
    <cellStyle name="Normal 72" xfId="79"/>
    <cellStyle name="Normal 73" xfId="80"/>
    <cellStyle name="Normal 74" xfId="81"/>
    <cellStyle name="Normal 75" xfId="82"/>
    <cellStyle name="Normal 76" xfId="83"/>
    <cellStyle name="Normal 77" xfId="84"/>
    <cellStyle name="Normal 78" xfId="85"/>
    <cellStyle name="Normal 79" xfId="86"/>
    <cellStyle name="Normal 8" xfId="17"/>
    <cellStyle name="Normal 80" xfId="87"/>
    <cellStyle name="Normal 81" xfId="88"/>
    <cellStyle name="Normal 82" xfId="89"/>
    <cellStyle name="Normal 83" xfId="90"/>
    <cellStyle name="Normal 84" xfId="91"/>
    <cellStyle name="Normal 85" xfId="92"/>
    <cellStyle name="Normal 86" xfId="93"/>
    <cellStyle name="Normal 87" xfId="94"/>
    <cellStyle name="Normal 88" xfId="95"/>
    <cellStyle name="Normal 89" xfId="96"/>
    <cellStyle name="Normal 9" xfId="12"/>
    <cellStyle name="Normal 90" xfId="97"/>
    <cellStyle name="Normal 91" xfId="98"/>
    <cellStyle name="Normal 92" xfId="99"/>
    <cellStyle name="Normal 93" xfId="100"/>
    <cellStyle name="Normal 94" xfId="101"/>
    <cellStyle name="Normal 95" xfId="102"/>
    <cellStyle name="Normal 96" xfId="103"/>
    <cellStyle name="Normal 97" xfId="104"/>
    <cellStyle name="Normal 98" xfId="105"/>
    <cellStyle name="Normal 99" xfId="106"/>
    <cellStyle name="Porcentagem" xfId="127" builtinId="5"/>
    <cellStyle name="Porcentagem 2" xfId="8"/>
    <cellStyle name="Porcentagem 2 3" xfId="7"/>
    <cellStyle name="Separador de milhares 2" xfId="2"/>
    <cellStyle name="Separador de milhares 2 11" xfId="13"/>
    <cellStyle name="Separador de milhares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36"/>
  <sheetViews>
    <sheetView showGridLines="0" tabSelected="1" zoomScaleNormal="100" zoomScaleSheetLayoutView="85" workbookViewId="0">
      <selection activeCell="E8" sqref="E8"/>
    </sheetView>
  </sheetViews>
  <sheetFormatPr defaultRowHeight="20.100000000000001" customHeight="1" x14ac:dyDescent="0.2"/>
  <cols>
    <col min="1" max="1" width="9.85546875" style="4" customWidth="1"/>
    <col min="2" max="2" width="58.85546875" style="53" customWidth="1"/>
    <col min="3" max="3" width="7.42578125" style="2" bestFit="1" customWidth="1"/>
    <col min="4" max="4" width="11.42578125" style="2" bestFit="1" customWidth="1"/>
    <col min="5" max="5" width="11.42578125" style="2" customWidth="1"/>
    <col min="6" max="6" width="14.5703125" style="2" customWidth="1"/>
    <col min="7" max="7" width="19" style="2" customWidth="1"/>
    <col min="8" max="8" width="20.140625" style="2" customWidth="1"/>
    <col min="9" max="9" width="25.42578125" style="2" customWidth="1"/>
    <col min="10" max="10" width="29.7109375" style="2" customWidth="1"/>
    <col min="11" max="11" width="21" style="2" customWidth="1"/>
    <col min="12" max="16384" width="9.140625" style="2"/>
  </cols>
  <sheetData>
    <row r="1" spans="1:12" ht="20.100000000000001" customHeight="1" x14ac:dyDescent="0.2">
      <c r="A1" s="3"/>
      <c r="B1" s="45"/>
      <c r="C1" s="6"/>
      <c r="D1" s="6"/>
      <c r="E1" s="7"/>
      <c r="F1" s="7"/>
      <c r="G1" s="8"/>
      <c r="H1" s="9"/>
      <c r="I1" s="9"/>
      <c r="J1" s="9"/>
      <c r="K1" s="8"/>
    </row>
    <row r="2" spans="1:12" ht="8.25" customHeight="1" x14ac:dyDescent="0.2">
      <c r="A2" s="3"/>
      <c r="B2" s="45"/>
      <c r="C2" s="6"/>
      <c r="D2" s="6"/>
      <c r="E2" s="7"/>
      <c r="F2" s="7"/>
      <c r="G2" s="8"/>
      <c r="H2" s="9"/>
      <c r="I2" s="9"/>
      <c r="J2" s="9"/>
      <c r="K2" s="8"/>
    </row>
    <row r="3" spans="1:12" ht="15" customHeight="1" x14ac:dyDescent="0.2">
      <c r="A3" s="15"/>
      <c r="B3" s="46" t="s">
        <v>30</v>
      </c>
      <c r="C3" s="16"/>
      <c r="D3" s="16"/>
      <c r="E3" s="17"/>
      <c r="F3" s="17"/>
      <c r="G3" s="56" t="s">
        <v>36</v>
      </c>
      <c r="H3" s="57"/>
      <c r="I3" s="57"/>
      <c r="J3" s="58"/>
      <c r="K3" s="21" t="s">
        <v>37</v>
      </c>
    </row>
    <row r="4" spans="1:12" ht="15" customHeight="1" x14ac:dyDescent="0.2">
      <c r="A4" s="15"/>
      <c r="B4" s="47" t="s">
        <v>31</v>
      </c>
      <c r="C4" s="16"/>
      <c r="D4" s="16"/>
      <c r="E4" s="17"/>
      <c r="F4" s="17"/>
      <c r="G4" s="56" t="s">
        <v>38</v>
      </c>
      <c r="H4" s="57"/>
      <c r="I4" s="57"/>
      <c r="J4" s="58"/>
      <c r="K4" s="21" t="s">
        <v>37</v>
      </c>
    </row>
    <row r="5" spans="1:12" ht="15" customHeight="1" x14ac:dyDescent="0.2">
      <c r="A5" s="15"/>
      <c r="B5" s="47" t="s">
        <v>32</v>
      </c>
      <c r="C5" s="16"/>
      <c r="D5" s="16"/>
      <c r="E5" s="17"/>
      <c r="F5" s="17"/>
      <c r="G5" s="56" t="s">
        <v>1</v>
      </c>
      <c r="H5" s="57"/>
      <c r="I5" s="57"/>
      <c r="J5" s="58"/>
      <c r="K5" s="21">
        <v>1.1857</v>
      </c>
    </row>
    <row r="6" spans="1:12" ht="15" customHeight="1" x14ac:dyDescent="0.2">
      <c r="A6" s="15"/>
      <c r="B6" s="48" t="s">
        <v>33</v>
      </c>
      <c r="C6" s="16"/>
      <c r="D6" s="16"/>
      <c r="E6" s="17"/>
      <c r="F6" s="17"/>
      <c r="G6" s="56" t="s">
        <v>79</v>
      </c>
      <c r="H6" s="57"/>
      <c r="I6" s="57"/>
      <c r="J6" s="58"/>
      <c r="K6" s="22">
        <v>0</v>
      </c>
    </row>
    <row r="7" spans="1:12" ht="15" customHeight="1" x14ac:dyDescent="0.2">
      <c r="A7" s="15"/>
      <c r="B7" s="47" t="s">
        <v>34</v>
      </c>
      <c r="C7" s="16"/>
      <c r="D7" s="16"/>
      <c r="E7" s="17"/>
      <c r="F7" s="17"/>
      <c r="G7" s="56" t="s">
        <v>80</v>
      </c>
      <c r="H7" s="57"/>
      <c r="I7" s="57"/>
      <c r="J7" s="58"/>
      <c r="K7" s="22">
        <v>0</v>
      </c>
    </row>
    <row r="8" spans="1:12" ht="15" customHeight="1" x14ac:dyDescent="0.2">
      <c r="A8" s="15"/>
      <c r="B8" s="47" t="s">
        <v>35</v>
      </c>
      <c r="C8" s="16"/>
      <c r="D8" s="16"/>
      <c r="E8" s="17"/>
      <c r="F8" s="17"/>
      <c r="G8" s="56" t="s">
        <v>39</v>
      </c>
      <c r="H8" s="57"/>
      <c r="I8" s="57"/>
      <c r="J8" s="58"/>
      <c r="K8" s="22">
        <v>0</v>
      </c>
    </row>
    <row r="9" spans="1:12" ht="15" customHeight="1" x14ac:dyDescent="0.2">
      <c r="A9" s="15"/>
      <c r="B9" s="49"/>
      <c r="C9" s="16"/>
      <c r="D9" s="16"/>
      <c r="E9" s="17"/>
      <c r="F9" s="17"/>
      <c r="G9" s="56" t="s">
        <v>46</v>
      </c>
      <c r="H9" s="57"/>
      <c r="I9" s="57"/>
      <c r="J9" s="58"/>
      <c r="K9" s="23">
        <f>100%-K8</f>
        <v>1</v>
      </c>
    </row>
    <row r="10" spans="1:12" ht="15" customHeight="1" x14ac:dyDescent="0.2">
      <c r="B10" s="50"/>
      <c r="C10" s="16"/>
      <c r="D10" s="16"/>
      <c r="E10" s="17"/>
      <c r="F10" s="17"/>
      <c r="G10" s="20"/>
      <c r="H10" s="19"/>
      <c r="I10" s="18"/>
      <c r="J10" s="18"/>
      <c r="K10" s="18"/>
    </row>
    <row r="11" spans="1:12" ht="15" customHeight="1" x14ac:dyDescent="0.2">
      <c r="A11" s="25"/>
      <c r="B11" s="49"/>
      <c r="C11" s="16"/>
      <c r="D11" s="16"/>
      <c r="E11" s="17"/>
      <c r="F11" s="17"/>
      <c r="G11" s="20"/>
      <c r="H11" s="19"/>
      <c r="I11" s="18"/>
      <c r="J11" s="18"/>
      <c r="K11" s="18"/>
      <c r="L11" s="35"/>
    </row>
    <row r="12" spans="1:12" ht="15" customHeight="1" x14ac:dyDescent="0.2">
      <c r="A12" s="26" t="s">
        <v>0</v>
      </c>
      <c r="B12" s="49" t="s">
        <v>81</v>
      </c>
      <c r="C12" s="16"/>
      <c r="D12" s="16"/>
      <c r="E12" s="17"/>
      <c r="F12" s="17"/>
      <c r="G12" s="20"/>
      <c r="H12" s="19"/>
      <c r="I12" s="36"/>
      <c r="J12" s="36"/>
      <c r="K12" s="36"/>
      <c r="L12" s="35"/>
    </row>
    <row r="13" spans="1:12" ht="15" customHeight="1" x14ac:dyDescent="0.2">
      <c r="A13" s="26" t="s">
        <v>2</v>
      </c>
      <c r="B13" s="54" t="s">
        <v>1812</v>
      </c>
      <c r="C13" s="16"/>
      <c r="D13" s="16"/>
      <c r="E13" s="17"/>
      <c r="F13" s="17"/>
      <c r="G13" s="20"/>
      <c r="H13" s="19"/>
      <c r="I13" s="37"/>
      <c r="J13" s="37"/>
      <c r="K13" s="37"/>
    </row>
    <row r="14" spans="1:12" ht="15" customHeight="1" x14ac:dyDescent="0.2">
      <c r="A14" s="15"/>
      <c r="B14" s="49"/>
      <c r="C14" s="16"/>
      <c r="D14" s="16"/>
      <c r="E14" s="17"/>
      <c r="F14" s="17"/>
      <c r="G14" s="32"/>
      <c r="H14" s="20"/>
      <c r="I14" s="38">
        <v>2</v>
      </c>
      <c r="J14" s="18"/>
      <c r="K14" s="18"/>
    </row>
    <row r="15" spans="1:12" ht="19.5" customHeight="1" x14ac:dyDescent="0.2">
      <c r="A15" s="60" t="s">
        <v>40</v>
      </c>
      <c r="B15" s="60" t="s">
        <v>3</v>
      </c>
      <c r="C15" s="60" t="s">
        <v>41</v>
      </c>
      <c r="D15" s="60" t="s">
        <v>42</v>
      </c>
      <c r="E15" s="62" t="s">
        <v>49</v>
      </c>
      <c r="F15" s="63"/>
      <c r="G15" s="64" t="s">
        <v>49</v>
      </c>
      <c r="H15" s="65"/>
      <c r="I15" s="60" t="s">
        <v>4</v>
      </c>
      <c r="J15" s="60" t="s">
        <v>5</v>
      </c>
      <c r="K15" s="60" t="s">
        <v>6</v>
      </c>
    </row>
    <row r="16" spans="1:12" ht="45" x14ac:dyDescent="0.2">
      <c r="A16" s="61"/>
      <c r="B16" s="61"/>
      <c r="C16" s="61"/>
      <c r="D16" s="61"/>
      <c r="E16" s="1" t="s">
        <v>7</v>
      </c>
      <c r="F16" s="1" t="s">
        <v>44</v>
      </c>
      <c r="G16" s="42" t="s">
        <v>47</v>
      </c>
      <c r="H16" s="42" t="s">
        <v>48</v>
      </c>
      <c r="I16" s="61"/>
      <c r="J16" s="61"/>
      <c r="K16" s="61"/>
    </row>
    <row r="17" spans="1:11" ht="11.25" x14ac:dyDescent="0.2">
      <c r="A17" s="43" t="s">
        <v>11</v>
      </c>
      <c r="B17" s="51" t="s">
        <v>82</v>
      </c>
      <c r="C17" s="24"/>
      <c r="D17" s="24" t="s">
        <v>43</v>
      </c>
      <c r="E17" s="28"/>
      <c r="F17" s="24"/>
      <c r="G17" s="28"/>
      <c r="H17" s="24"/>
      <c r="I17" s="28"/>
      <c r="J17" s="28"/>
      <c r="K17" s="29"/>
    </row>
    <row r="18" spans="1:11" ht="11.25" x14ac:dyDescent="0.2">
      <c r="A18" s="43" t="s">
        <v>12</v>
      </c>
      <c r="B18" s="51" t="s">
        <v>78</v>
      </c>
      <c r="C18" s="24" t="s">
        <v>43</v>
      </c>
      <c r="D18" s="24" t="s">
        <v>43</v>
      </c>
      <c r="E18" s="28" t="s">
        <v>43</v>
      </c>
      <c r="F18" s="24"/>
      <c r="G18" s="28" t="s">
        <v>43</v>
      </c>
      <c r="H18" s="24"/>
      <c r="I18" s="28"/>
      <c r="J18" s="28"/>
      <c r="K18" s="29"/>
    </row>
    <row r="19" spans="1:11" ht="22.5" x14ac:dyDescent="0.2">
      <c r="A19" s="44" t="s">
        <v>14</v>
      </c>
      <c r="B19" s="52" t="s">
        <v>1692</v>
      </c>
      <c r="C19" s="10" t="s">
        <v>8</v>
      </c>
      <c r="D19" s="33">
        <v>63</v>
      </c>
      <c r="E19" s="30">
        <v>366.72611899999998</v>
      </c>
      <c r="F19" s="30">
        <f>E19*$K$9</f>
        <v>366.72611899999998</v>
      </c>
      <c r="G19" s="30">
        <v>0</v>
      </c>
      <c r="H19" s="30">
        <f>G19*$K$9</f>
        <v>0</v>
      </c>
      <c r="I19" s="30">
        <f>TRUNC(D19*F19,$I$14)</f>
        <v>23103.74</v>
      </c>
      <c r="J19" s="30">
        <f>TRUNC(D19*H19,$I$14)</f>
        <v>0</v>
      </c>
      <c r="K19" s="30">
        <f>SUM(I19:J19)</f>
        <v>23103.74</v>
      </c>
    </row>
    <row r="20" spans="1:11" ht="11.25" x14ac:dyDescent="0.2">
      <c r="A20" s="44" t="s">
        <v>16</v>
      </c>
      <c r="B20" s="52" t="s">
        <v>83</v>
      </c>
      <c r="C20" s="10" t="s">
        <v>8</v>
      </c>
      <c r="D20" s="33">
        <v>21</v>
      </c>
      <c r="E20" s="30">
        <v>536.47129799999993</v>
      </c>
      <c r="F20" s="30">
        <f t="shared" ref="F20:F82" si="0">E20*$K$9</f>
        <v>536.47129799999993</v>
      </c>
      <c r="G20" s="30">
        <v>0</v>
      </c>
      <c r="H20" s="30">
        <f t="shared" ref="H20:H82" si="1">G20*$K$9</f>
        <v>0</v>
      </c>
      <c r="I20" s="30">
        <f t="shared" ref="I20:I82" si="2">TRUNC(D20*F20,$I$14)</f>
        <v>11265.89</v>
      </c>
      <c r="J20" s="30">
        <f t="shared" ref="J20:J82" si="3">TRUNC(D20*H20,$I$14)</f>
        <v>0</v>
      </c>
      <c r="K20" s="30">
        <f t="shared" ref="K20:K82" si="4">SUM(I20:J20)</f>
        <v>11265.89</v>
      </c>
    </row>
    <row r="21" spans="1:11" ht="22.5" x14ac:dyDescent="0.2">
      <c r="A21" s="44" t="s">
        <v>50</v>
      </c>
      <c r="B21" s="52" t="s">
        <v>84</v>
      </c>
      <c r="C21" s="10" t="s">
        <v>8</v>
      </c>
      <c r="D21" s="33">
        <v>63</v>
      </c>
      <c r="E21" s="30">
        <v>626.58943599999998</v>
      </c>
      <c r="F21" s="30">
        <f t="shared" si="0"/>
        <v>626.58943599999998</v>
      </c>
      <c r="G21" s="30">
        <v>74.133318345299998</v>
      </c>
      <c r="H21" s="30">
        <f t="shared" si="1"/>
        <v>74.133318345299998</v>
      </c>
      <c r="I21" s="30">
        <f t="shared" si="2"/>
        <v>39475.129999999997</v>
      </c>
      <c r="J21" s="30">
        <f t="shared" si="3"/>
        <v>4670.3900000000003</v>
      </c>
      <c r="K21" s="30">
        <f t="shared" si="4"/>
        <v>44145.52</v>
      </c>
    </row>
    <row r="22" spans="1:11" ht="11.25" x14ac:dyDescent="0.2">
      <c r="A22" s="44" t="s">
        <v>51</v>
      </c>
      <c r="B22" s="52" t="s">
        <v>85</v>
      </c>
      <c r="C22" s="10" t="s">
        <v>1811</v>
      </c>
      <c r="D22" s="33">
        <v>3304.9497648754</v>
      </c>
      <c r="E22" s="30">
        <v>4.4429860000000003</v>
      </c>
      <c r="F22" s="30">
        <f t="shared" si="0"/>
        <v>4.4429860000000003</v>
      </c>
      <c r="G22" s="30">
        <v>3.04511474E-2</v>
      </c>
      <c r="H22" s="30">
        <f t="shared" si="1"/>
        <v>3.04511474E-2</v>
      </c>
      <c r="I22" s="30">
        <f t="shared" si="2"/>
        <v>14683.84</v>
      </c>
      <c r="J22" s="30">
        <f t="shared" si="3"/>
        <v>100.63</v>
      </c>
      <c r="K22" s="30">
        <f t="shared" si="4"/>
        <v>14784.47</v>
      </c>
    </row>
    <row r="23" spans="1:11" ht="11.25" x14ac:dyDescent="0.2">
      <c r="A23" s="44" t="s">
        <v>52</v>
      </c>
      <c r="B23" s="52" t="s">
        <v>86</v>
      </c>
      <c r="C23" s="10" t="s">
        <v>9</v>
      </c>
      <c r="D23" s="33">
        <v>409.81377084454954</v>
      </c>
      <c r="E23" s="30">
        <v>94.984876999999997</v>
      </c>
      <c r="F23" s="30">
        <f t="shared" si="0"/>
        <v>94.984876999999997</v>
      </c>
      <c r="G23" s="30">
        <v>35.292879836600001</v>
      </c>
      <c r="H23" s="30">
        <f t="shared" si="1"/>
        <v>35.292879836600001</v>
      </c>
      <c r="I23" s="30">
        <f t="shared" si="2"/>
        <v>38926.11</v>
      </c>
      <c r="J23" s="30">
        <f t="shared" si="3"/>
        <v>14463.5</v>
      </c>
      <c r="K23" s="30">
        <f t="shared" si="4"/>
        <v>53389.61</v>
      </c>
    </row>
    <row r="24" spans="1:11" ht="33.75" x14ac:dyDescent="0.2">
      <c r="A24" s="44" t="s">
        <v>53</v>
      </c>
      <c r="B24" s="52" t="s">
        <v>87</v>
      </c>
      <c r="C24" s="10" t="s">
        <v>8</v>
      </c>
      <c r="D24" s="33">
        <v>21</v>
      </c>
      <c r="E24" s="30">
        <v>7155.64725</v>
      </c>
      <c r="F24" s="30">
        <f t="shared" si="0"/>
        <v>7155.64725</v>
      </c>
      <c r="G24" s="30">
        <v>0</v>
      </c>
      <c r="H24" s="30">
        <f t="shared" si="1"/>
        <v>0</v>
      </c>
      <c r="I24" s="30">
        <f t="shared" si="2"/>
        <v>150268.59</v>
      </c>
      <c r="J24" s="30">
        <f t="shared" si="3"/>
        <v>0</v>
      </c>
      <c r="K24" s="30">
        <f t="shared" si="4"/>
        <v>150268.59</v>
      </c>
    </row>
    <row r="25" spans="1:11" ht="11.25" x14ac:dyDescent="0.2">
      <c r="A25" s="44" t="s">
        <v>54</v>
      </c>
      <c r="B25" s="52" t="s">
        <v>88</v>
      </c>
      <c r="C25" s="10" t="s">
        <v>8</v>
      </c>
      <c r="D25" s="33">
        <v>21</v>
      </c>
      <c r="E25" s="30">
        <v>6163.68</v>
      </c>
      <c r="F25" s="30">
        <f t="shared" si="0"/>
        <v>6163.68</v>
      </c>
      <c r="G25" s="30">
        <v>0</v>
      </c>
      <c r="H25" s="30">
        <f t="shared" si="1"/>
        <v>0</v>
      </c>
      <c r="I25" s="30">
        <f t="shared" si="2"/>
        <v>129437.28</v>
      </c>
      <c r="J25" s="30">
        <f t="shared" si="3"/>
        <v>0</v>
      </c>
      <c r="K25" s="30">
        <f t="shared" si="4"/>
        <v>129437.28</v>
      </c>
    </row>
    <row r="26" spans="1:11" ht="22.5" x14ac:dyDescent="0.2">
      <c r="A26" s="44" t="s">
        <v>89</v>
      </c>
      <c r="B26" s="52" t="s">
        <v>90</v>
      </c>
      <c r="C26" s="10" t="s">
        <v>8</v>
      </c>
      <c r="D26" s="33">
        <v>21</v>
      </c>
      <c r="E26" s="30">
        <v>7319.37</v>
      </c>
      <c r="F26" s="30">
        <f t="shared" si="0"/>
        <v>7319.37</v>
      </c>
      <c r="G26" s="30">
        <v>0</v>
      </c>
      <c r="H26" s="30">
        <f t="shared" si="1"/>
        <v>0</v>
      </c>
      <c r="I26" s="30">
        <f t="shared" si="2"/>
        <v>153706.76999999999</v>
      </c>
      <c r="J26" s="30">
        <f t="shared" si="3"/>
        <v>0</v>
      </c>
      <c r="K26" s="30">
        <f t="shared" si="4"/>
        <v>153706.76999999999</v>
      </c>
    </row>
    <row r="27" spans="1:11" ht="22.5" x14ac:dyDescent="0.2">
      <c r="A27" s="44" t="s">
        <v>91</v>
      </c>
      <c r="B27" s="52" t="s">
        <v>92</v>
      </c>
      <c r="C27" s="10" t="s">
        <v>1622</v>
      </c>
      <c r="D27" s="33">
        <v>1050.974025230377</v>
      </c>
      <c r="E27" s="30">
        <v>57.424951999999998</v>
      </c>
      <c r="F27" s="30">
        <f t="shared" si="0"/>
        <v>57.424951999999998</v>
      </c>
      <c r="G27" s="30">
        <v>30.375019531500001</v>
      </c>
      <c r="H27" s="30">
        <f t="shared" si="1"/>
        <v>30.375019531500001</v>
      </c>
      <c r="I27" s="30">
        <f t="shared" si="2"/>
        <v>60352.13</v>
      </c>
      <c r="J27" s="30">
        <f t="shared" si="3"/>
        <v>31923.35</v>
      </c>
      <c r="K27" s="30">
        <f t="shared" si="4"/>
        <v>92275.48</v>
      </c>
    </row>
    <row r="28" spans="1:11" ht="22.5" x14ac:dyDescent="0.2">
      <c r="A28" s="44" t="s">
        <v>93</v>
      </c>
      <c r="B28" s="52" t="s">
        <v>94</v>
      </c>
      <c r="C28" s="10" t="s">
        <v>77</v>
      </c>
      <c r="D28" s="33">
        <v>112.36829200576359</v>
      </c>
      <c r="E28" s="30">
        <v>37.893791</v>
      </c>
      <c r="F28" s="30">
        <f t="shared" si="0"/>
        <v>37.893791</v>
      </c>
      <c r="G28" s="30">
        <v>25.320129063099998</v>
      </c>
      <c r="H28" s="30">
        <f t="shared" si="1"/>
        <v>25.320129063099998</v>
      </c>
      <c r="I28" s="30">
        <f t="shared" si="2"/>
        <v>4258.0600000000004</v>
      </c>
      <c r="J28" s="30">
        <f t="shared" si="3"/>
        <v>2845.17</v>
      </c>
      <c r="K28" s="30">
        <f t="shared" si="4"/>
        <v>7103.2300000000005</v>
      </c>
    </row>
    <row r="29" spans="1:11" ht="11.25" x14ac:dyDescent="0.2">
      <c r="A29" s="43" t="s">
        <v>17</v>
      </c>
      <c r="B29" s="51" t="s">
        <v>13</v>
      </c>
      <c r="C29" s="24" t="s">
        <v>43</v>
      </c>
      <c r="D29" s="24" t="s">
        <v>43</v>
      </c>
      <c r="E29" s="28" t="s">
        <v>43</v>
      </c>
      <c r="F29" s="24"/>
      <c r="G29" s="28" t="s">
        <v>43</v>
      </c>
      <c r="H29" s="24"/>
      <c r="I29" s="28"/>
      <c r="J29" s="28"/>
      <c r="K29" s="29"/>
    </row>
    <row r="30" spans="1:11" s="5" customFormat="1" ht="33.75" x14ac:dyDescent="0.2">
      <c r="A30" s="44" t="s">
        <v>55</v>
      </c>
      <c r="B30" s="52" t="s">
        <v>95</v>
      </c>
      <c r="C30" s="10" t="s">
        <v>8</v>
      </c>
      <c r="D30" s="33">
        <v>3</v>
      </c>
      <c r="E30" s="30">
        <v>2897.4432400000001</v>
      </c>
      <c r="F30" s="30">
        <f t="shared" si="0"/>
        <v>2897.4432400000001</v>
      </c>
      <c r="G30" s="30">
        <v>47435.883885298004</v>
      </c>
      <c r="H30" s="30">
        <f t="shared" si="1"/>
        <v>47435.883885298004</v>
      </c>
      <c r="I30" s="30">
        <f t="shared" si="2"/>
        <v>8692.32</v>
      </c>
      <c r="J30" s="30">
        <f t="shared" si="3"/>
        <v>142307.65</v>
      </c>
      <c r="K30" s="30">
        <f t="shared" si="4"/>
        <v>150999.97</v>
      </c>
    </row>
    <row r="31" spans="1:11" s="5" customFormat="1" ht="33.75" x14ac:dyDescent="0.2">
      <c r="A31" s="44" t="s">
        <v>56</v>
      </c>
      <c r="B31" s="52" t="s">
        <v>96</v>
      </c>
      <c r="C31" s="10" t="s">
        <v>8</v>
      </c>
      <c r="D31" s="33">
        <v>3</v>
      </c>
      <c r="E31" s="30">
        <v>7315.9799759999996</v>
      </c>
      <c r="F31" s="30">
        <f t="shared" si="0"/>
        <v>7315.9799759999996</v>
      </c>
      <c r="G31" s="30">
        <v>107271.56634531821</v>
      </c>
      <c r="H31" s="30">
        <f t="shared" si="1"/>
        <v>107271.56634531821</v>
      </c>
      <c r="I31" s="30">
        <f t="shared" si="2"/>
        <v>21947.93</v>
      </c>
      <c r="J31" s="30">
        <f t="shared" si="3"/>
        <v>321814.69</v>
      </c>
      <c r="K31" s="30">
        <f t="shared" si="4"/>
        <v>343762.62</v>
      </c>
    </row>
    <row r="32" spans="1:11" s="5" customFormat="1" ht="33.75" x14ac:dyDescent="0.2">
      <c r="A32" s="44" t="s">
        <v>97</v>
      </c>
      <c r="B32" s="52" t="s">
        <v>98</v>
      </c>
      <c r="C32" s="10" t="s">
        <v>8</v>
      </c>
      <c r="D32" s="33">
        <v>15</v>
      </c>
      <c r="E32" s="30">
        <v>10422.654469999999</v>
      </c>
      <c r="F32" s="30">
        <f t="shared" si="0"/>
        <v>10422.654469999999</v>
      </c>
      <c r="G32" s="30">
        <v>149797.3549681032</v>
      </c>
      <c r="H32" s="30">
        <f t="shared" si="1"/>
        <v>149797.3549681032</v>
      </c>
      <c r="I32" s="30">
        <f t="shared" si="2"/>
        <v>156339.81</v>
      </c>
      <c r="J32" s="30">
        <f t="shared" si="3"/>
        <v>2246960.3199999998</v>
      </c>
      <c r="K32" s="30">
        <f t="shared" si="4"/>
        <v>2403300.13</v>
      </c>
    </row>
    <row r="33" spans="1:11" s="5" customFormat="1" ht="11.25" x14ac:dyDescent="0.2">
      <c r="A33" s="44" t="s">
        <v>99</v>
      </c>
      <c r="B33" s="52" t="s">
        <v>1693</v>
      </c>
      <c r="C33" s="10" t="s">
        <v>8</v>
      </c>
      <c r="D33" s="33">
        <v>357</v>
      </c>
      <c r="E33" s="30">
        <v>4.8667389999999999</v>
      </c>
      <c r="F33" s="30">
        <f t="shared" si="0"/>
        <v>4.8667389999999999</v>
      </c>
      <c r="G33" s="30">
        <v>11.053766506199999</v>
      </c>
      <c r="H33" s="30">
        <f t="shared" si="1"/>
        <v>11.053766506199999</v>
      </c>
      <c r="I33" s="30">
        <f t="shared" si="2"/>
        <v>1737.42</v>
      </c>
      <c r="J33" s="30">
        <f t="shared" si="3"/>
        <v>3946.19</v>
      </c>
      <c r="K33" s="30">
        <f t="shared" si="4"/>
        <v>5683.6100000000006</v>
      </c>
    </row>
    <row r="34" spans="1:11" ht="11.25" x14ac:dyDescent="0.2">
      <c r="A34" s="44" t="s">
        <v>100</v>
      </c>
      <c r="B34" s="52" t="s">
        <v>15</v>
      </c>
      <c r="C34" s="10" t="s">
        <v>8</v>
      </c>
      <c r="D34" s="33">
        <v>21</v>
      </c>
      <c r="E34" s="30">
        <v>1166.99008</v>
      </c>
      <c r="F34" s="30">
        <f t="shared" si="0"/>
        <v>1166.99008</v>
      </c>
      <c r="G34" s="30">
        <v>2654.1220073840004</v>
      </c>
      <c r="H34" s="30">
        <f t="shared" si="1"/>
        <v>2654.1220073840004</v>
      </c>
      <c r="I34" s="30">
        <f t="shared" si="2"/>
        <v>24506.79</v>
      </c>
      <c r="J34" s="30">
        <f t="shared" si="3"/>
        <v>55736.56</v>
      </c>
      <c r="K34" s="30">
        <f t="shared" si="4"/>
        <v>80243.350000000006</v>
      </c>
    </row>
    <row r="35" spans="1:11" ht="11.25" x14ac:dyDescent="0.2">
      <c r="A35" s="43" t="s">
        <v>18</v>
      </c>
      <c r="B35" s="51" t="s">
        <v>101</v>
      </c>
      <c r="C35" s="24" t="s">
        <v>43</v>
      </c>
      <c r="D35" s="24" t="s">
        <v>43</v>
      </c>
      <c r="E35" s="28" t="s">
        <v>43</v>
      </c>
      <c r="F35" s="24"/>
      <c r="G35" s="28" t="s">
        <v>43</v>
      </c>
      <c r="H35" s="24"/>
      <c r="I35" s="28"/>
      <c r="J35" s="28"/>
      <c r="K35" s="29"/>
    </row>
    <row r="36" spans="1:11" ht="11.25" x14ac:dyDescent="0.2">
      <c r="A36" s="43" t="s">
        <v>57</v>
      </c>
      <c r="B36" s="51" t="s">
        <v>102</v>
      </c>
      <c r="C36" s="24" t="s">
        <v>43</v>
      </c>
      <c r="D36" s="24" t="s">
        <v>43</v>
      </c>
      <c r="E36" s="28" t="s">
        <v>43</v>
      </c>
      <c r="F36" s="24"/>
      <c r="G36" s="28" t="s">
        <v>43</v>
      </c>
      <c r="H36" s="24"/>
      <c r="I36" s="28"/>
      <c r="J36" s="28"/>
      <c r="K36" s="29"/>
    </row>
    <row r="37" spans="1:11" ht="22.5" x14ac:dyDescent="0.2">
      <c r="A37" s="44" t="s">
        <v>103</v>
      </c>
      <c r="B37" s="52" t="s">
        <v>104</v>
      </c>
      <c r="C37" s="10" t="s">
        <v>9</v>
      </c>
      <c r="D37" s="33">
        <v>10500</v>
      </c>
      <c r="E37" s="30">
        <v>2.4526309999999998</v>
      </c>
      <c r="F37" s="30">
        <f t="shared" si="0"/>
        <v>2.4526309999999998</v>
      </c>
      <c r="G37" s="30">
        <v>4.0956793252999999</v>
      </c>
      <c r="H37" s="30">
        <f t="shared" si="1"/>
        <v>4.0956793252999999</v>
      </c>
      <c r="I37" s="30">
        <f t="shared" si="2"/>
        <v>25752.62</v>
      </c>
      <c r="J37" s="30">
        <f t="shared" si="3"/>
        <v>43004.63</v>
      </c>
      <c r="K37" s="30">
        <f t="shared" si="4"/>
        <v>68757.25</v>
      </c>
    </row>
    <row r="38" spans="1:11" ht="33.75" x14ac:dyDescent="0.2">
      <c r="A38" s="44" t="s">
        <v>105</v>
      </c>
      <c r="B38" s="52" t="s">
        <v>106</v>
      </c>
      <c r="C38" s="10" t="s">
        <v>9</v>
      </c>
      <c r="D38" s="33">
        <v>2205</v>
      </c>
      <c r="E38" s="30">
        <v>5.1107180000000003</v>
      </c>
      <c r="F38" s="30">
        <f t="shared" si="0"/>
        <v>5.1107180000000003</v>
      </c>
      <c r="G38" s="30">
        <v>10.185908805300002</v>
      </c>
      <c r="H38" s="30">
        <f t="shared" si="1"/>
        <v>10.185908805300002</v>
      </c>
      <c r="I38" s="30">
        <f t="shared" si="2"/>
        <v>11269.13</v>
      </c>
      <c r="J38" s="30">
        <f t="shared" si="3"/>
        <v>22459.919999999998</v>
      </c>
      <c r="K38" s="30">
        <f t="shared" si="4"/>
        <v>33729.049999999996</v>
      </c>
    </row>
    <row r="39" spans="1:11" ht="11.25" x14ac:dyDescent="0.2">
      <c r="A39" s="44" t="s">
        <v>107</v>
      </c>
      <c r="B39" s="52" t="s">
        <v>108</v>
      </c>
      <c r="C39" s="10" t="s">
        <v>27</v>
      </c>
      <c r="D39" s="33">
        <v>264.39598119003199</v>
      </c>
      <c r="E39" s="30">
        <v>7.6147130000000001</v>
      </c>
      <c r="F39" s="30">
        <f t="shared" si="0"/>
        <v>7.6147130000000001</v>
      </c>
      <c r="G39" s="30">
        <v>20.630652363499998</v>
      </c>
      <c r="H39" s="30">
        <f t="shared" si="1"/>
        <v>20.630652363499998</v>
      </c>
      <c r="I39" s="30">
        <f t="shared" si="2"/>
        <v>2013.29</v>
      </c>
      <c r="J39" s="30">
        <f t="shared" si="3"/>
        <v>5454.66</v>
      </c>
      <c r="K39" s="30">
        <f t="shared" si="4"/>
        <v>7467.95</v>
      </c>
    </row>
    <row r="40" spans="1:11" ht="11.25" x14ac:dyDescent="0.2">
      <c r="A40" s="44" t="s">
        <v>109</v>
      </c>
      <c r="B40" s="52" t="s">
        <v>110</v>
      </c>
      <c r="C40" s="10" t="s">
        <v>27</v>
      </c>
      <c r="D40" s="33">
        <v>2100</v>
      </c>
      <c r="E40" s="30">
        <v>11.672469</v>
      </c>
      <c r="F40" s="30">
        <f t="shared" si="0"/>
        <v>11.672469</v>
      </c>
      <c r="G40" s="30">
        <v>27.862799871</v>
      </c>
      <c r="H40" s="30">
        <f t="shared" si="1"/>
        <v>27.862799871</v>
      </c>
      <c r="I40" s="30">
        <f t="shared" si="2"/>
        <v>24512.18</v>
      </c>
      <c r="J40" s="30">
        <f t="shared" si="3"/>
        <v>58511.87</v>
      </c>
      <c r="K40" s="30">
        <f t="shared" si="4"/>
        <v>83024.05</v>
      </c>
    </row>
    <row r="41" spans="1:11" ht="11.25" x14ac:dyDescent="0.2">
      <c r="A41" s="44" t="s">
        <v>111</v>
      </c>
      <c r="B41" s="52" t="s">
        <v>1694</v>
      </c>
      <c r="C41" s="10" t="s">
        <v>27</v>
      </c>
      <c r="D41" s="33">
        <v>594.89095767757192</v>
      </c>
      <c r="E41" s="30">
        <v>0</v>
      </c>
      <c r="F41" s="30">
        <f t="shared" si="0"/>
        <v>0</v>
      </c>
      <c r="G41" s="30">
        <v>6.4708688225</v>
      </c>
      <c r="H41" s="30">
        <f t="shared" si="1"/>
        <v>6.4708688225</v>
      </c>
      <c r="I41" s="30">
        <f t="shared" si="2"/>
        <v>0</v>
      </c>
      <c r="J41" s="30">
        <f t="shared" si="3"/>
        <v>3849.46</v>
      </c>
      <c r="K41" s="30">
        <f t="shared" si="4"/>
        <v>3849.46</v>
      </c>
    </row>
    <row r="42" spans="1:11" ht="11.25" x14ac:dyDescent="0.2">
      <c r="A42" s="44" t="s">
        <v>113</v>
      </c>
      <c r="B42" s="52" t="s">
        <v>112</v>
      </c>
      <c r="C42" s="10" t="s">
        <v>10</v>
      </c>
      <c r="D42" s="33">
        <v>198.29698589252399</v>
      </c>
      <c r="E42" s="30">
        <v>41.810296000000001</v>
      </c>
      <c r="F42" s="30">
        <f t="shared" si="0"/>
        <v>41.810296000000001</v>
      </c>
      <c r="G42" s="30">
        <v>103.76228476550001</v>
      </c>
      <c r="H42" s="30">
        <f t="shared" si="1"/>
        <v>103.76228476550001</v>
      </c>
      <c r="I42" s="30">
        <f t="shared" si="2"/>
        <v>8290.85</v>
      </c>
      <c r="J42" s="30">
        <f t="shared" si="3"/>
        <v>20575.740000000002</v>
      </c>
      <c r="K42" s="30">
        <f t="shared" si="4"/>
        <v>28866.590000000004</v>
      </c>
    </row>
    <row r="43" spans="1:11" ht="11.25" x14ac:dyDescent="0.2">
      <c r="A43" s="44" t="s">
        <v>115</v>
      </c>
      <c r="B43" s="52" t="s">
        <v>114</v>
      </c>
      <c r="C43" s="10" t="s">
        <v>27</v>
      </c>
      <c r="D43" s="33">
        <v>2115.1678495202559</v>
      </c>
      <c r="E43" s="30">
        <v>4.3659400000000002</v>
      </c>
      <c r="F43" s="30">
        <f t="shared" si="0"/>
        <v>4.3659400000000002</v>
      </c>
      <c r="G43" s="30">
        <v>9.9422996260999987</v>
      </c>
      <c r="H43" s="30">
        <f t="shared" si="1"/>
        <v>9.9422996260999987</v>
      </c>
      <c r="I43" s="30">
        <f t="shared" si="2"/>
        <v>9234.69</v>
      </c>
      <c r="J43" s="30">
        <f t="shared" si="3"/>
        <v>21029.63</v>
      </c>
      <c r="K43" s="30">
        <f t="shared" si="4"/>
        <v>30264.32</v>
      </c>
    </row>
    <row r="44" spans="1:11" ht="22.5" x14ac:dyDescent="0.2">
      <c r="A44" s="44" t="s">
        <v>117</v>
      </c>
      <c r="B44" s="52" t="s">
        <v>116</v>
      </c>
      <c r="C44" s="10" t="s">
        <v>9</v>
      </c>
      <c r="D44" s="33">
        <v>1586.3758871401919</v>
      </c>
      <c r="E44" s="30">
        <v>5.239128</v>
      </c>
      <c r="F44" s="30">
        <f t="shared" si="0"/>
        <v>5.239128</v>
      </c>
      <c r="G44" s="30">
        <v>12.7590307606</v>
      </c>
      <c r="H44" s="30">
        <f t="shared" si="1"/>
        <v>12.7590307606</v>
      </c>
      <c r="I44" s="30">
        <f t="shared" si="2"/>
        <v>8311.2199999999993</v>
      </c>
      <c r="J44" s="30">
        <f t="shared" si="3"/>
        <v>20240.61</v>
      </c>
      <c r="K44" s="30">
        <f t="shared" si="4"/>
        <v>28551.83</v>
      </c>
    </row>
    <row r="45" spans="1:11" ht="11.25" x14ac:dyDescent="0.2">
      <c r="A45" s="44" t="s">
        <v>119</v>
      </c>
      <c r="B45" s="52" t="s">
        <v>118</v>
      </c>
      <c r="C45" s="10" t="s">
        <v>8</v>
      </c>
      <c r="D45" s="33">
        <v>84</v>
      </c>
      <c r="E45" s="30">
        <v>2.426949</v>
      </c>
      <c r="F45" s="30">
        <f t="shared" si="0"/>
        <v>2.426949</v>
      </c>
      <c r="G45" s="30">
        <v>5.5268832530999994</v>
      </c>
      <c r="H45" s="30">
        <f t="shared" si="1"/>
        <v>5.5268832530999994</v>
      </c>
      <c r="I45" s="30">
        <f t="shared" si="2"/>
        <v>203.86</v>
      </c>
      <c r="J45" s="30">
        <f t="shared" si="3"/>
        <v>464.25</v>
      </c>
      <c r="K45" s="30">
        <f t="shared" si="4"/>
        <v>668.11</v>
      </c>
    </row>
    <row r="46" spans="1:11" ht="11.25" x14ac:dyDescent="0.2">
      <c r="A46" s="44" t="s">
        <v>121</v>
      </c>
      <c r="B46" s="52" t="s">
        <v>120</v>
      </c>
      <c r="C46" s="10" t="s">
        <v>8</v>
      </c>
      <c r="D46" s="33">
        <v>6</v>
      </c>
      <c r="E46" s="30">
        <v>63.164878999999999</v>
      </c>
      <c r="F46" s="30">
        <f t="shared" si="0"/>
        <v>63.164878999999999</v>
      </c>
      <c r="G46" s="30">
        <v>165.51721169270002</v>
      </c>
      <c r="H46" s="30">
        <f t="shared" si="1"/>
        <v>165.51721169270002</v>
      </c>
      <c r="I46" s="30">
        <f t="shared" si="2"/>
        <v>378.98</v>
      </c>
      <c r="J46" s="30">
        <f t="shared" si="3"/>
        <v>993.1</v>
      </c>
      <c r="K46" s="30">
        <f t="shared" si="4"/>
        <v>1372.08</v>
      </c>
    </row>
    <row r="47" spans="1:11" ht="11.25" x14ac:dyDescent="0.2">
      <c r="A47" s="44" t="s">
        <v>1667</v>
      </c>
      <c r="B47" s="52" t="s">
        <v>122</v>
      </c>
      <c r="C47" s="10" t="s">
        <v>8</v>
      </c>
      <c r="D47" s="33">
        <v>13</v>
      </c>
      <c r="E47" s="30">
        <v>207.176694</v>
      </c>
      <c r="F47" s="30">
        <f t="shared" si="0"/>
        <v>207.176694</v>
      </c>
      <c r="G47" s="30">
        <v>353.87278393539998</v>
      </c>
      <c r="H47" s="30">
        <f t="shared" si="1"/>
        <v>353.87278393539998</v>
      </c>
      <c r="I47" s="30">
        <f t="shared" si="2"/>
        <v>2693.29</v>
      </c>
      <c r="J47" s="30">
        <f t="shared" si="3"/>
        <v>4600.34</v>
      </c>
      <c r="K47" s="30">
        <f t="shared" si="4"/>
        <v>7293.63</v>
      </c>
    </row>
    <row r="48" spans="1:11" ht="11.25" x14ac:dyDescent="0.2">
      <c r="A48" s="43" t="s">
        <v>58</v>
      </c>
      <c r="B48" s="51" t="s">
        <v>123</v>
      </c>
      <c r="C48" s="24" t="s">
        <v>43</v>
      </c>
      <c r="D48" s="24" t="s">
        <v>43</v>
      </c>
      <c r="E48" s="28" t="s">
        <v>43</v>
      </c>
      <c r="F48" s="24"/>
      <c r="G48" s="28" t="s">
        <v>43</v>
      </c>
      <c r="H48" s="24"/>
      <c r="I48" s="28"/>
      <c r="J48" s="28"/>
      <c r="K48" s="29"/>
    </row>
    <row r="49" spans="1:11" ht="11.25" x14ac:dyDescent="0.2">
      <c r="A49" s="44" t="s">
        <v>124</v>
      </c>
      <c r="B49" s="52" t="s">
        <v>1695</v>
      </c>
      <c r="C49" s="10" t="s">
        <v>9</v>
      </c>
      <c r="D49" s="33">
        <v>1982.96985892524</v>
      </c>
      <c r="E49" s="30">
        <v>9.720637</v>
      </c>
      <c r="F49" s="30">
        <f t="shared" si="0"/>
        <v>9.720637</v>
      </c>
      <c r="G49" s="30">
        <v>22.107533012399998</v>
      </c>
      <c r="H49" s="30">
        <f t="shared" si="1"/>
        <v>22.107533012399998</v>
      </c>
      <c r="I49" s="30">
        <f t="shared" si="2"/>
        <v>19275.73</v>
      </c>
      <c r="J49" s="30">
        <f t="shared" si="3"/>
        <v>43838.57</v>
      </c>
      <c r="K49" s="30">
        <f t="shared" si="4"/>
        <v>63114.3</v>
      </c>
    </row>
    <row r="50" spans="1:11" ht="22.5" x14ac:dyDescent="0.2">
      <c r="A50" s="44" t="s">
        <v>125</v>
      </c>
      <c r="B50" s="52" t="s">
        <v>126</v>
      </c>
      <c r="C50" s="10" t="s">
        <v>9</v>
      </c>
      <c r="D50" s="33">
        <v>140.12987003071697</v>
      </c>
      <c r="E50" s="30">
        <v>16.950119999999998</v>
      </c>
      <c r="F50" s="30">
        <f t="shared" si="0"/>
        <v>16.950119999999998</v>
      </c>
      <c r="G50" s="30">
        <v>8.6481258615999987</v>
      </c>
      <c r="H50" s="30">
        <f t="shared" si="1"/>
        <v>8.6481258615999987</v>
      </c>
      <c r="I50" s="30">
        <f t="shared" si="2"/>
        <v>2375.21</v>
      </c>
      <c r="J50" s="30">
        <f t="shared" si="3"/>
        <v>1211.8599999999999</v>
      </c>
      <c r="K50" s="30">
        <f t="shared" si="4"/>
        <v>3587.0699999999997</v>
      </c>
    </row>
    <row r="51" spans="1:11" ht="11.25" x14ac:dyDescent="0.2">
      <c r="A51" s="44" t="s">
        <v>127</v>
      </c>
      <c r="B51" s="52" t="s">
        <v>1696</v>
      </c>
      <c r="C51" s="10" t="s">
        <v>9</v>
      </c>
      <c r="D51" s="33">
        <v>1189.7819153551438</v>
      </c>
      <c r="E51" s="30">
        <v>2.9149069999999999</v>
      </c>
      <c r="F51" s="30">
        <f t="shared" si="0"/>
        <v>2.9149069999999999</v>
      </c>
      <c r="G51" s="30">
        <v>6.6383501332000003</v>
      </c>
      <c r="H51" s="30">
        <f t="shared" si="1"/>
        <v>6.6383501332000003</v>
      </c>
      <c r="I51" s="30">
        <f t="shared" si="2"/>
        <v>3468.1</v>
      </c>
      <c r="J51" s="30">
        <f t="shared" si="3"/>
        <v>7898.18</v>
      </c>
      <c r="K51" s="30">
        <f t="shared" si="4"/>
        <v>11366.28</v>
      </c>
    </row>
    <row r="52" spans="1:11" ht="11.25" x14ac:dyDescent="0.2">
      <c r="A52" s="44" t="s">
        <v>129</v>
      </c>
      <c r="B52" s="52" t="s">
        <v>1697</v>
      </c>
      <c r="C52" s="10" t="s">
        <v>27</v>
      </c>
      <c r="D52" s="33">
        <v>528.79196238006398</v>
      </c>
      <c r="E52" s="30">
        <v>1.117167</v>
      </c>
      <c r="F52" s="30">
        <f t="shared" si="0"/>
        <v>1.117167</v>
      </c>
      <c r="G52" s="30">
        <v>2.6949265448999999</v>
      </c>
      <c r="H52" s="30">
        <f t="shared" si="1"/>
        <v>2.6949265448999999</v>
      </c>
      <c r="I52" s="30">
        <f t="shared" si="2"/>
        <v>590.74</v>
      </c>
      <c r="J52" s="30">
        <f t="shared" si="3"/>
        <v>1425.05</v>
      </c>
      <c r="K52" s="30">
        <f t="shared" si="4"/>
        <v>2015.79</v>
      </c>
    </row>
    <row r="53" spans="1:11" ht="11.25" x14ac:dyDescent="0.2">
      <c r="A53" s="44" t="s">
        <v>131</v>
      </c>
      <c r="B53" s="52" t="s">
        <v>128</v>
      </c>
      <c r="C53" s="10" t="s">
        <v>9</v>
      </c>
      <c r="D53" s="33">
        <v>5638.790235897437</v>
      </c>
      <c r="E53" s="30">
        <v>9.7591599999999996</v>
      </c>
      <c r="F53" s="30">
        <f t="shared" si="0"/>
        <v>9.7591599999999996</v>
      </c>
      <c r="G53" s="30">
        <v>23.6757671035</v>
      </c>
      <c r="H53" s="30">
        <f t="shared" si="1"/>
        <v>23.6757671035</v>
      </c>
      <c r="I53" s="30">
        <f t="shared" si="2"/>
        <v>55029.85</v>
      </c>
      <c r="J53" s="30">
        <f t="shared" si="3"/>
        <v>133502.68</v>
      </c>
      <c r="K53" s="30">
        <f t="shared" si="4"/>
        <v>188532.53</v>
      </c>
    </row>
    <row r="54" spans="1:11" ht="11.25" x14ac:dyDescent="0.2">
      <c r="A54" s="44" t="s">
        <v>133</v>
      </c>
      <c r="B54" s="52" t="s">
        <v>130</v>
      </c>
      <c r="C54" s="10" t="s">
        <v>27</v>
      </c>
      <c r="D54" s="33">
        <v>714</v>
      </c>
      <c r="E54" s="30">
        <v>11.030419</v>
      </c>
      <c r="F54" s="30">
        <f t="shared" si="0"/>
        <v>11.030419</v>
      </c>
      <c r="G54" s="30">
        <v>25.076519883899998</v>
      </c>
      <c r="H54" s="30">
        <f t="shared" si="1"/>
        <v>25.076519883899998</v>
      </c>
      <c r="I54" s="30">
        <f t="shared" si="2"/>
        <v>7875.71</v>
      </c>
      <c r="J54" s="30">
        <f t="shared" si="3"/>
        <v>17904.63</v>
      </c>
      <c r="K54" s="30">
        <f t="shared" si="4"/>
        <v>25780.34</v>
      </c>
    </row>
    <row r="55" spans="1:11" ht="11.25" x14ac:dyDescent="0.2">
      <c r="A55" s="44" t="s">
        <v>1668</v>
      </c>
      <c r="B55" s="52" t="s">
        <v>132</v>
      </c>
      <c r="C55" s="10" t="s">
        <v>9</v>
      </c>
      <c r="D55" s="33">
        <v>396.59397178504798</v>
      </c>
      <c r="E55" s="30">
        <v>16.950119999999998</v>
      </c>
      <c r="F55" s="30">
        <f t="shared" si="0"/>
        <v>16.950119999999998</v>
      </c>
      <c r="G55" s="30">
        <v>8.6481258615999987</v>
      </c>
      <c r="H55" s="30">
        <f t="shared" si="1"/>
        <v>8.6481258615999987</v>
      </c>
      <c r="I55" s="30">
        <f t="shared" si="2"/>
        <v>6722.31</v>
      </c>
      <c r="J55" s="30">
        <f t="shared" si="3"/>
        <v>3429.79</v>
      </c>
      <c r="K55" s="30">
        <f t="shared" si="4"/>
        <v>10152.1</v>
      </c>
    </row>
    <row r="56" spans="1:11" ht="11.25" x14ac:dyDescent="0.2">
      <c r="A56" s="44" t="s">
        <v>1669</v>
      </c>
      <c r="B56" s="52" t="s">
        <v>134</v>
      </c>
      <c r="C56" s="10" t="s">
        <v>9</v>
      </c>
      <c r="D56" s="33">
        <v>132.19799059501599</v>
      </c>
      <c r="E56" s="30">
        <v>11.916447999999999</v>
      </c>
      <c r="F56" s="30">
        <f t="shared" si="0"/>
        <v>11.916447999999999</v>
      </c>
      <c r="G56" s="30">
        <v>32.567502144300001</v>
      </c>
      <c r="H56" s="30">
        <f t="shared" si="1"/>
        <v>32.567502144300001</v>
      </c>
      <c r="I56" s="30">
        <f t="shared" si="2"/>
        <v>1575.33</v>
      </c>
      <c r="J56" s="30">
        <f t="shared" si="3"/>
        <v>4305.3500000000004</v>
      </c>
      <c r="K56" s="30">
        <f t="shared" si="4"/>
        <v>5880.68</v>
      </c>
    </row>
    <row r="57" spans="1:11" ht="11.25" x14ac:dyDescent="0.2">
      <c r="A57" s="43" t="s">
        <v>135</v>
      </c>
      <c r="B57" s="51" t="s">
        <v>136</v>
      </c>
      <c r="C57" s="24" t="s">
        <v>43</v>
      </c>
      <c r="D57" s="24" t="s">
        <v>43</v>
      </c>
      <c r="E57" s="28" t="s">
        <v>43</v>
      </c>
      <c r="F57" s="24"/>
      <c r="G57" s="28" t="s">
        <v>43</v>
      </c>
      <c r="H57" s="24"/>
      <c r="I57" s="28"/>
      <c r="J57" s="28"/>
      <c r="K57" s="29"/>
    </row>
    <row r="58" spans="1:11" ht="22.5" x14ac:dyDescent="0.2">
      <c r="A58" s="44" t="s">
        <v>137</v>
      </c>
      <c r="B58" s="52" t="s">
        <v>138</v>
      </c>
      <c r="C58" s="10" t="s">
        <v>9</v>
      </c>
      <c r="D58" s="33">
        <v>743.61369709696498</v>
      </c>
      <c r="E58" s="30">
        <v>3.7238899999999999</v>
      </c>
      <c r="F58" s="30">
        <f t="shared" si="0"/>
        <v>3.7238899999999999</v>
      </c>
      <c r="G58" s="30">
        <v>8.8003815985999996</v>
      </c>
      <c r="H58" s="30">
        <f t="shared" si="1"/>
        <v>8.8003815985999996</v>
      </c>
      <c r="I58" s="30">
        <f t="shared" si="2"/>
        <v>2769.13</v>
      </c>
      <c r="J58" s="30">
        <f t="shared" si="3"/>
        <v>6544.08</v>
      </c>
      <c r="K58" s="30">
        <f t="shared" si="4"/>
        <v>9313.2099999999991</v>
      </c>
    </row>
    <row r="59" spans="1:11" ht="22.5" x14ac:dyDescent="0.2">
      <c r="A59" s="44" t="s">
        <v>139</v>
      </c>
      <c r="B59" s="52" t="s">
        <v>140</v>
      </c>
      <c r="C59" s="10" t="s">
        <v>9</v>
      </c>
      <c r="D59" s="33">
        <v>1169.9522167658915</v>
      </c>
      <c r="E59" s="30">
        <v>7.5761900000000004</v>
      </c>
      <c r="F59" s="30">
        <f t="shared" si="0"/>
        <v>7.5761900000000004</v>
      </c>
      <c r="G59" s="30">
        <v>20.798133674199999</v>
      </c>
      <c r="H59" s="30">
        <f t="shared" si="1"/>
        <v>20.798133674199999</v>
      </c>
      <c r="I59" s="30">
        <f t="shared" si="2"/>
        <v>8863.7800000000007</v>
      </c>
      <c r="J59" s="30">
        <f t="shared" si="3"/>
        <v>24332.82</v>
      </c>
      <c r="K59" s="30">
        <f t="shared" si="4"/>
        <v>33196.6</v>
      </c>
    </row>
    <row r="60" spans="1:11" ht="22.5" x14ac:dyDescent="0.2">
      <c r="A60" s="44" t="s">
        <v>141</v>
      </c>
      <c r="B60" s="52" t="s">
        <v>142</v>
      </c>
      <c r="C60" s="10" t="s">
        <v>9</v>
      </c>
      <c r="D60" s="33">
        <v>584.97610838294577</v>
      </c>
      <c r="E60" s="30">
        <v>10.542461000000001</v>
      </c>
      <c r="F60" s="30">
        <f t="shared" si="0"/>
        <v>10.542461000000001</v>
      </c>
      <c r="G60" s="30">
        <v>26.629528401299996</v>
      </c>
      <c r="H60" s="30">
        <f t="shared" si="1"/>
        <v>26.629528401299996</v>
      </c>
      <c r="I60" s="30">
        <f t="shared" si="2"/>
        <v>6167.08</v>
      </c>
      <c r="J60" s="30">
        <f t="shared" si="3"/>
        <v>15577.63</v>
      </c>
      <c r="K60" s="30">
        <f t="shared" si="4"/>
        <v>21744.71</v>
      </c>
    </row>
    <row r="61" spans="1:11" ht="11.25" x14ac:dyDescent="0.2">
      <c r="A61" s="44" t="s">
        <v>143</v>
      </c>
      <c r="B61" s="52" t="s">
        <v>144</v>
      </c>
      <c r="C61" s="10" t="s">
        <v>9</v>
      </c>
      <c r="D61" s="33">
        <v>432.94841919867736</v>
      </c>
      <c r="E61" s="30">
        <v>5.0336720000000001</v>
      </c>
      <c r="F61" s="30">
        <f t="shared" si="0"/>
        <v>5.0336720000000001</v>
      </c>
      <c r="G61" s="30">
        <v>13.8248209196</v>
      </c>
      <c r="H61" s="30">
        <f t="shared" si="1"/>
        <v>13.8248209196</v>
      </c>
      <c r="I61" s="30">
        <f t="shared" si="2"/>
        <v>2179.3200000000002</v>
      </c>
      <c r="J61" s="30">
        <f t="shared" si="3"/>
        <v>5985.43</v>
      </c>
      <c r="K61" s="30">
        <f t="shared" si="4"/>
        <v>8164.75</v>
      </c>
    </row>
    <row r="62" spans="1:11" ht="11.25" x14ac:dyDescent="0.2">
      <c r="A62" s="44" t="s">
        <v>145</v>
      </c>
      <c r="B62" s="52" t="s">
        <v>146</v>
      </c>
      <c r="C62" s="10" t="s">
        <v>9</v>
      </c>
      <c r="D62" s="33">
        <v>288.4560154783249</v>
      </c>
      <c r="E62" s="30">
        <v>9.720637</v>
      </c>
      <c r="F62" s="30">
        <f t="shared" si="0"/>
        <v>9.720637</v>
      </c>
      <c r="G62" s="30">
        <v>22.061856291300003</v>
      </c>
      <c r="H62" s="30">
        <f t="shared" si="1"/>
        <v>22.061856291300003</v>
      </c>
      <c r="I62" s="30">
        <f t="shared" si="2"/>
        <v>2803.97</v>
      </c>
      <c r="J62" s="30">
        <f t="shared" si="3"/>
        <v>6363.87</v>
      </c>
      <c r="K62" s="30">
        <f t="shared" si="4"/>
        <v>9167.84</v>
      </c>
    </row>
    <row r="63" spans="1:11" ht="11.25" x14ac:dyDescent="0.2">
      <c r="A63" s="44" t="s">
        <v>147</v>
      </c>
      <c r="B63" s="52" t="s">
        <v>148</v>
      </c>
      <c r="C63" s="10" t="s">
        <v>9</v>
      </c>
      <c r="D63" s="33">
        <v>41.24577306564499</v>
      </c>
      <c r="E63" s="30">
        <v>10.439733</v>
      </c>
      <c r="F63" s="30">
        <f t="shared" si="0"/>
        <v>10.439733</v>
      </c>
      <c r="G63" s="30">
        <v>25.609414963399999</v>
      </c>
      <c r="H63" s="30">
        <f t="shared" si="1"/>
        <v>25.609414963399999</v>
      </c>
      <c r="I63" s="30">
        <f t="shared" si="2"/>
        <v>430.59</v>
      </c>
      <c r="J63" s="30">
        <f t="shared" si="3"/>
        <v>1056.28</v>
      </c>
      <c r="K63" s="30">
        <f t="shared" si="4"/>
        <v>1486.87</v>
      </c>
    </row>
    <row r="64" spans="1:11" ht="22.5" x14ac:dyDescent="0.2">
      <c r="A64" s="44" t="s">
        <v>149</v>
      </c>
      <c r="B64" s="52" t="s">
        <v>150</v>
      </c>
      <c r="C64" s="10" t="s">
        <v>9</v>
      </c>
      <c r="D64" s="33">
        <v>8262.3744121884993</v>
      </c>
      <c r="E64" s="30">
        <v>3.8908229999999997</v>
      </c>
      <c r="F64" s="30">
        <f t="shared" si="0"/>
        <v>3.8908229999999997</v>
      </c>
      <c r="G64" s="30">
        <v>8.8460583196999991</v>
      </c>
      <c r="H64" s="30">
        <f t="shared" si="1"/>
        <v>8.8460583196999991</v>
      </c>
      <c r="I64" s="30">
        <f t="shared" si="2"/>
        <v>32147.43</v>
      </c>
      <c r="J64" s="30">
        <f t="shared" si="3"/>
        <v>73089.440000000002</v>
      </c>
      <c r="K64" s="30">
        <f t="shared" si="4"/>
        <v>105236.87</v>
      </c>
    </row>
    <row r="65" spans="1:11" ht="11.25" x14ac:dyDescent="0.2">
      <c r="A65" s="44" t="s">
        <v>151</v>
      </c>
      <c r="B65" s="52" t="s">
        <v>152</v>
      </c>
      <c r="C65" s="10" t="s">
        <v>9</v>
      </c>
      <c r="D65" s="33">
        <v>555.2315604990672</v>
      </c>
      <c r="E65" s="30">
        <v>1.6051250000000001</v>
      </c>
      <c r="F65" s="30">
        <f t="shared" si="0"/>
        <v>1.6051250000000001</v>
      </c>
      <c r="G65" s="30">
        <v>3.6389121143000001</v>
      </c>
      <c r="H65" s="30">
        <f t="shared" si="1"/>
        <v>3.6389121143000001</v>
      </c>
      <c r="I65" s="30">
        <f t="shared" si="2"/>
        <v>891.21</v>
      </c>
      <c r="J65" s="30">
        <f t="shared" si="3"/>
        <v>2020.43</v>
      </c>
      <c r="K65" s="30">
        <f t="shared" si="4"/>
        <v>2911.6400000000003</v>
      </c>
    </row>
    <row r="66" spans="1:11" ht="11.25" x14ac:dyDescent="0.2">
      <c r="A66" s="44" t="s">
        <v>153</v>
      </c>
      <c r="B66" s="52" t="s">
        <v>154</v>
      </c>
      <c r="C66" s="10" t="s">
        <v>8</v>
      </c>
      <c r="D66" s="33">
        <v>13</v>
      </c>
      <c r="E66" s="30">
        <v>9.720637</v>
      </c>
      <c r="F66" s="30">
        <f t="shared" si="0"/>
        <v>9.720637</v>
      </c>
      <c r="G66" s="30">
        <v>22.107533012399998</v>
      </c>
      <c r="H66" s="30">
        <f t="shared" si="1"/>
        <v>22.107533012399998</v>
      </c>
      <c r="I66" s="30">
        <f t="shared" si="2"/>
        <v>126.36</v>
      </c>
      <c r="J66" s="30">
        <f t="shared" si="3"/>
        <v>287.39</v>
      </c>
      <c r="K66" s="30">
        <f t="shared" si="4"/>
        <v>413.75</v>
      </c>
    </row>
    <row r="67" spans="1:11" s="5" customFormat="1" ht="11.25" x14ac:dyDescent="0.2">
      <c r="A67" s="44" t="s">
        <v>155</v>
      </c>
      <c r="B67" s="52" t="s">
        <v>156</v>
      </c>
      <c r="C67" s="10" t="s">
        <v>9</v>
      </c>
      <c r="D67" s="33">
        <v>218.12668448177638</v>
      </c>
      <c r="E67" s="30">
        <v>0.47511700000000001</v>
      </c>
      <c r="F67" s="30">
        <f t="shared" si="0"/>
        <v>0.47511700000000001</v>
      </c>
      <c r="G67" s="30">
        <v>24.589301525499998</v>
      </c>
      <c r="H67" s="30">
        <f t="shared" si="1"/>
        <v>24.589301525499998</v>
      </c>
      <c r="I67" s="30">
        <f t="shared" si="2"/>
        <v>103.63</v>
      </c>
      <c r="J67" s="30">
        <f t="shared" si="3"/>
        <v>5363.58</v>
      </c>
      <c r="K67" s="30">
        <f t="shared" si="4"/>
        <v>5467.21</v>
      </c>
    </row>
    <row r="68" spans="1:11" s="5" customFormat="1" ht="22.5" x14ac:dyDescent="0.2">
      <c r="A68" s="44" t="s">
        <v>157</v>
      </c>
      <c r="B68" s="52" t="s">
        <v>158</v>
      </c>
      <c r="C68" s="10" t="s">
        <v>8</v>
      </c>
      <c r="D68" s="33">
        <v>1754</v>
      </c>
      <c r="E68" s="30">
        <v>3.4542289999999998</v>
      </c>
      <c r="F68" s="30">
        <f t="shared" si="0"/>
        <v>3.4542289999999998</v>
      </c>
      <c r="G68" s="30">
        <v>8.4958701245999997</v>
      </c>
      <c r="H68" s="30">
        <f t="shared" si="1"/>
        <v>8.4958701245999997</v>
      </c>
      <c r="I68" s="30">
        <f t="shared" si="2"/>
        <v>6058.71</v>
      </c>
      <c r="J68" s="30">
        <f t="shared" si="3"/>
        <v>14901.75</v>
      </c>
      <c r="K68" s="30">
        <f t="shared" si="4"/>
        <v>20960.46</v>
      </c>
    </row>
    <row r="69" spans="1:11" s="5" customFormat="1" ht="22.5" x14ac:dyDescent="0.2">
      <c r="A69" s="44" t="s">
        <v>159</v>
      </c>
      <c r="B69" s="52" t="s">
        <v>160</v>
      </c>
      <c r="C69" s="10" t="s">
        <v>8</v>
      </c>
      <c r="D69" s="33">
        <v>132</v>
      </c>
      <c r="E69" s="30">
        <v>8.5007420000000007</v>
      </c>
      <c r="F69" s="30">
        <f t="shared" si="0"/>
        <v>8.5007420000000007</v>
      </c>
      <c r="G69" s="30">
        <v>20.8438103953</v>
      </c>
      <c r="H69" s="30">
        <f t="shared" si="1"/>
        <v>20.8438103953</v>
      </c>
      <c r="I69" s="30">
        <f t="shared" si="2"/>
        <v>1122.0899999999999</v>
      </c>
      <c r="J69" s="30">
        <f t="shared" si="3"/>
        <v>2751.38</v>
      </c>
      <c r="K69" s="30">
        <f t="shared" si="4"/>
        <v>3873.4700000000003</v>
      </c>
    </row>
    <row r="70" spans="1:11" ht="22.5" x14ac:dyDescent="0.2">
      <c r="A70" s="44" t="s">
        <v>161</v>
      </c>
      <c r="B70" s="52" t="s">
        <v>162</v>
      </c>
      <c r="C70" s="10" t="s">
        <v>8</v>
      </c>
      <c r="D70" s="33">
        <v>99</v>
      </c>
      <c r="E70" s="30">
        <v>41.168246000000003</v>
      </c>
      <c r="F70" s="30">
        <f t="shared" si="0"/>
        <v>41.168246000000003</v>
      </c>
      <c r="G70" s="30">
        <v>148.2209599695</v>
      </c>
      <c r="H70" s="30">
        <f t="shared" si="1"/>
        <v>148.2209599695</v>
      </c>
      <c r="I70" s="30">
        <f t="shared" si="2"/>
        <v>4075.65</v>
      </c>
      <c r="J70" s="30">
        <f t="shared" si="3"/>
        <v>14673.87</v>
      </c>
      <c r="K70" s="30">
        <f t="shared" si="4"/>
        <v>18749.52</v>
      </c>
    </row>
    <row r="71" spans="1:11" s="5" customFormat="1" ht="22.5" x14ac:dyDescent="0.2">
      <c r="A71" s="44" t="s">
        <v>163</v>
      </c>
      <c r="B71" s="52" t="s">
        <v>164</v>
      </c>
      <c r="C71" s="10" t="s">
        <v>9</v>
      </c>
      <c r="D71" s="33">
        <v>99.148492946261996</v>
      </c>
      <c r="E71" s="30">
        <v>29.161911000000003</v>
      </c>
      <c r="F71" s="30">
        <f t="shared" si="0"/>
        <v>29.161911000000003</v>
      </c>
      <c r="G71" s="30">
        <v>50.746837142099992</v>
      </c>
      <c r="H71" s="30">
        <f t="shared" si="1"/>
        <v>50.746837142099992</v>
      </c>
      <c r="I71" s="30">
        <f t="shared" si="2"/>
        <v>2891.35</v>
      </c>
      <c r="J71" s="30">
        <f t="shared" si="3"/>
        <v>5031.47</v>
      </c>
      <c r="K71" s="30">
        <f t="shared" si="4"/>
        <v>7922.82</v>
      </c>
    </row>
    <row r="72" spans="1:11" ht="11.25" x14ac:dyDescent="0.2">
      <c r="A72" s="44" t="s">
        <v>165</v>
      </c>
      <c r="B72" s="52" t="s">
        <v>166</v>
      </c>
      <c r="C72" s="10" t="s">
        <v>9</v>
      </c>
      <c r="D72" s="33">
        <v>198.29698589252399</v>
      </c>
      <c r="E72" s="30">
        <v>11.068942</v>
      </c>
      <c r="F72" s="30">
        <f t="shared" si="0"/>
        <v>11.068942</v>
      </c>
      <c r="G72" s="30">
        <v>34.2727663987</v>
      </c>
      <c r="H72" s="30">
        <f t="shared" si="1"/>
        <v>34.2727663987</v>
      </c>
      <c r="I72" s="30">
        <f t="shared" si="2"/>
        <v>2194.9299999999998</v>
      </c>
      <c r="J72" s="30">
        <f t="shared" si="3"/>
        <v>6796.18</v>
      </c>
      <c r="K72" s="30">
        <f t="shared" si="4"/>
        <v>8991.11</v>
      </c>
    </row>
    <row r="73" spans="1:11" ht="11.25" x14ac:dyDescent="0.2">
      <c r="A73" s="43" t="s">
        <v>167</v>
      </c>
      <c r="B73" s="51" t="s">
        <v>168</v>
      </c>
      <c r="C73" s="24" t="s">
        <v>43</v>
      </c>
      <c r="D73" s="24" t="s">
        <v>43</v>
      </c>
      <c r="E73" s="28" t="s">
        <v>43</v>
      </c>
      <c r="F73" s="24"/>
      <c r="G73" s="28" t="s">
        <v>43</v>
      </c>
      <c r="H73" s="24"/>
      <c r="I73" s="28"/>
      <c r="J73" s="28"/>
      <c r="K73" s="29"/>
    </row>
    <row r="74" spans="1:11" ht="22.5" x14ac:dyDescent="0.2">
      <c r="A74" s="44" t="s">
        <v>169</v>
      </c>
      <c r="B74" s="52" t="s">
        <v>170</v>
      </c>
      <c r="C74" s="10" t="s">
        <v>9</v>
      </c>
      <c r="D74" s="33">
        <v>3470.19725311917</v>
      </c>
      <c r="E74" s="30">
        <v>0.821824</v>
      </c>
      <c r="F74" s="30">
        <f t="shared" si="0"/>
        <v>0.821824</v>
      </c>
      <c r="G74" s="30">
        <v>1.9488734336</v>
      </c>
      <c r="H74" s="30">
        <f t="shared" si="1"/>
        <v>1.9488734336</v>
      </c>
      <c r="I74" s="30">
        <f t="shared" si="2"/>
        <v>2851.89</v>
      </c>
      <c r="J74" s="30">
        <f t="shared" si="3"/>
        <v>6762.97</v>
      </c>
      <c r="K74" s="30">
        <f t="shared" si="4"/>
        <v>9614.86</v>
      </c>
    </row>
    <row r="75" spans="1:11" ht="11.25" x14ac:dyDescent="0.2">
      <c r="A75" s="43" t="s">
        <v>171</v>
      </c>
      <c r="B75" s="51" t="s">
        <v>172</v>
      </c>
      <c r="C75" s="24" t="s">
        <v>43</v>
      </c>
      <c r="D75" s="24" t="s">
        <v>43</v>
      </c>
      <c r="E75" s="28" t="s">
        <v>43</v>
      </c>
      <c r="F75" s="24"/>
      <c r="G75" s="28" t="s">
        <v>43</v>
      </c>
      <c r="H75" s="24"/>
      <c r="I75" s="28"/>
      <c r="J75" s="28"/>
      <c r="K75" s="29"/>
    </row>
    <row r="76" spans="1:11" ht="11.25" x14ac:dyDescent="0.2">
      <c r="A76" s="44" t="s">
        <v>173</v>
      </c>
      <c r="B76" s="52" t="s">
        <v>174</v>
      </c>
      <c r="C76" s="10" t="s">
        <v>10</v>
      </c>
      <c r="D76" s="33">
        <v>7.1386914921308637</v>
      </c>
      <c r="E76" s="30">
        <v>139.05518900000001</v>
      </c>
      <c r="F76" s="30">
        <f t="shared" si="0"/>
        <v>139.05518900000001</v>
      </c>
      <c r="G76" s="30">
        <v>324.94419390539997</v>
      </c>
      <c r="H76" s="30">
        <f t="shared" si="1"/>
        <v>324.94419390539997</v>
      </c>
      <c r="I76" s="30">
        <f t="shared" si="2"/>
        <v>992.67</v>
      </c>
      <c r="J76" s="30">
        <f t="shared" si="3"/>
        <v>2319.67</v>
      </c>
      <c r="K76" s="30">
        <f t="shared" si="4"/>
        <v>3312.34</v>
      </c>
    </row>
    <row r="77" spans="1:11" ht="22.5" x14ac:dyDescent="0.2">
      <c r="A77" s="44" t="s">
        <v>175</v>
      </c>
      <c r="B77" s="52" t="s">
        <v>176</v>
      </c>
      <c r="C77" s="10" t="s">
        <v>10</v>
      </c>
      <c r="D77" s="33">
        <v>7.1386914921308637</v>
      </c>
      <c r="E77" s="30">
        <v>213.93106</v>
      </c>
      <c r="F77" s="30">
        <f t="shared" si="0"/>
        <v>213.93106</v>
      </c>
      <c r="G77" s="30">
        <v>499.91648686579998</v>
      </c>
      <c r="H77" s="30">
        <f t="shared" si="1"/>
        <v>499.91648686579998</v>
      </c>
      <c r="I77" s="30">
        <f t="shared" si="2"/>
        <v>1527.18</v>
      </c>
      <c r="J77" s="30">
        <f t="shared" si="3"/>
        <v>3568.74</v>
      </c>
      <c r="K77" s="30">
        <f t="shared" si="4"/>
        <v>5095.92</v>
      </c>
    </row>
    <row r="78" spans="1:11" ht="22.5" x14ac:dyDescent="0.2">
      <c r="A78" s="44" t="s">
        <v>177</v>
      </c>
      <c r="B78" s="52" t="s">
        <v>178</v>
      </c>
      <c r="C78" s="10" t="s">
        <v>10</v>
      </c>
      <c r="D78" s="33">
        <v>21.416074476392591</v>
      </c>
      <c r="E78" s="30">
        <v>134.291178</v>
      </c>
      <c r="F78" s="30">
        <f t="shared" si="0"/>
        <v>134.291178</v>
      </c>
      <c r="G78" s="30">
        <v>259.68738502719998</v>
      </c>
      <c r="H78" s="30">
        <f t="shared" si="1"/>
        <v>259.68738502719998</v>
      </c>
      <c r="I78" s="30">
        <f t="shared" si="2"/>
        <v>2875.98</v>
      </c>
      <c r="J78" s="30">
        <f t="shared" si="3"/>
        <v>5561.48</v>
      </c>
      <c r="K78" s="30">
        <f t="shared" si="4"/>
        <v>8437.4599999999991</v>
      </c>
    </row>
    <row r="79" spans="1:11" ht="11.25" x14ac:dyDescent="0.2">
      <c r="A79" s="44" t="s">
        <v>179</v>
      </c>
      <c r="B79" s="52" t="s">
        <v>180</v>
      </c>
      <c r="C79" s="10" t="s">
        <v>9</v>
      </c>
      <c r="D79" s="33">
        <v>3052.1892102564107</v>
      </c>
      <c r="E79" s="30">
        <v>5.4445840000000008</v>
      </c>
      <c r="F79" s="30">
        <f t="shared" si="0"/>
        <v>5.4445840000000008</v>
      </c>
      <c r="G79" s="30">
        <v>14.875385504900001</v>
      </c>
      <c r="H79" s="30">
        <f t="shared" si="1"/>
        <v>14.875385504900001</v>
      </c>
      <c r="I79" s="30">
        <f t="shared" si="2"/>
        <v>16617.900000000001</v>
      </c>
      <c r="J79" s="30">
        <f t="shared" si="3"/>
        <v>45402.49</v>
      </c>
      <c r="K79" s="30">
        <f t="shared" si="4"/>
        <v>62020.39</v>
      </c>
    </row>
    <row r="80" spans="1:11" ht="11.25" x14ac:dyDescent="0.2">
      <c r="A80" s="44" t="s">
        <v>181</v>
      </c>
      <c r="B80" s="52" t="s">
        <v>182</v>
      </c>
      <c r="C80" s="10" t="s">
        <v>9</v>
      </c>
      <c r="D80" s="33">
        <v>1745.9556923076925</v>
      </c>
      <c r="E80" s="30">
        <v>4.8667389999999999</v>
      </c>
      <c r="F80" s="30">
        <f t="shared" si="0"/>
        <v>4.8667389999999999</v>
      </c>
      <c r="G80" s="30">
        <v>11.053766506199999</v>
      </c>
      <c r="H80" s="30">
        <f t="shared" si="1"/>
        <v>11.053766506199999</v>
      </c>
      <c r="I80" s="30">
        <f t="shared" si="2"/>
        <v>8497.11</v>
      </c>
      <c r="J80" s="30">
        <f t="shared" si="3"/>
        <v>19299.38</v>
      </c>
      <c r="K80" s="30">
        <f t="shared" si="4"/>
        <v>27796.49</v>
      </c>
    </row>
    <row r="81" spans="1:11" ht="22.5" x14ac:dyDescent="0.2">
      <c r="A81" s="44" t="s">
        <v>183</v>
      </c>
      <c r="B81" s="52" t="s">
        <v>184</v>
      </c>
      <c r="C81" s="10" t="s">
        <v>9</v>
      </c>
      <c r="D81" s="33">
        <v>1440.9580974856744</v>
      </c>
      <c r="E81" s="30">
        <v>7.2038010000000003</v>
      </c>
      <c r="F81" s="30">
        <f t="shared" si="0"/>
        <v>7.2038010000000003</v>
      </c>
      <c r="G81" s="30">
        <v>17.098319265100002</v>
      </c>
      <c r="H81" s="30">
        <f t="shared" si="1"/>
        <v>17.098319265100002</v>
      </c>
      <c r="I81" s="30">
        <f t="shared" si="2"/>
        <v>10380.370000000001</v>
      </c>
      <c r="J81" s="30">
        <f t="shared" si="3"/>
        <v>24637.96</v>
      </c>
      <c r="K81" s="30">
        <f t="shared" si="4"/>
        <v>35018.33</v>
      </c>
    </row>
    <row r="82" spans="1:11" ht="22.5" x14ac:dyDescent="0.2">
      <c r="A82" s="44" t="s">
        <v>185</v>
      </c>
      <c r="B82" s="52" t="s">
        <v>186</v>
      </c>
      <c r="C82" s="10" t="s">
        <v>9</v>
      </c>
      <c r="D82" s="33">
        <v>198.29698589252399</v>
      </c>
      <c r="E82" s="30">
        <v>29.174751999999998</v>
      </c>
      <c r="F82" s="30">
        <f t="shared" si="0"/>
        <v>29.174751999999998</v>
      </c>
      <c r="G82" s="30">
        <v>66.353050184599994</v>
      </c>
      <c r="H82" s="30">
        <f t="shared" si="1"/>
        <v>66.353050184599994</v>
      </c>
      <c r="I82" s="30">
        <f t="shared" si="2"/>
        <v>5785.26</v>
      </c>
      <c r="J82" s="30">
        <f t="shared" si="3"/>
        <v>13157.6</v>
      </c>
      <c r="K82" s="30">
        <f t="shared" si="4"/>
        <v>18942.86</v>
      </c>
    </row>
    <row r="83" spans="1:11" ht="11.25" x14ac:dyDescent="0.2">
      <c r="A83" s="43" t="s">
        <v>187</v>
      </c>
      <c r="B83" s="51" t="s">
        <v>188</v>
      </c>
      <c r="C83" s="24" t="s">
        <v>43</v>
      </c>
      <c r="D83" s="24" t="s">
        <v>43</v>
      </c>
      <c r="E83" s="28" t="s">
        <v>43</v>
      </c>
      <c r="F83" s="24"/>
      <c r="G83" s="28" t="s">
        <v>43</v>
      </c>
      <c r="H83" s="24"/>
      <c r="I83" s="28"/>
      <c r="J83" s="28"/>
      <c r="K83" s="29"/>
    </row>
    <row r="84" spans="1:11" ht="22.5" x14ac:dyDescent="0.2">
      <c r="A84" s="44" t="s">
        <v>189</v>
      </c>
      <c r="B84" s="52" t="s">
        <v>190</v>
      </c>
      <c r="C84" s="10" t="s">
        <v>8</v>
      </c>
      <c r="D84" s="33">
        <v>92</v>
      </c>
      <c r="E84" s="30">
        <v>9.5665450000000014</v>
      </c>
      <c r="F84" s="30">
        <f t="shared" ref="F84:F147" si="5">E84*$K$9</f>
        <v>9.5665450000000014</v>
      </c>
      <c r="G84" s="30">
        <v>22.472946781200001</v>
      </c>
      <c r="H84" s="30">
        <f t="shared" ref="H84:H147" si="6">G84*$K$9</f>
        <v>22.472946781200001</v>
      </c>
      <c r="I84" s="30">
        <f t="shared" ref="I84:I147" si="7">TRUNC(D84*F84,$I$14)</f>
        <v>880.12</v>
      </c>
      <c r="J84" s="30">
        <f t="shared" ref="J84:J147" si="8">TRUNC(D84*H84,$I$14)</f>
        <v>2067.5100000000002</v>
      </c>
      <c r="K84" s="30">
        <f t="shared" ref="K84:K147" si="9">SUM(I84:J84)</f>
        <v>2947.63</v>
      </c>
    </row>
    <row r="85" spans="1:11" ht="11.25" x14ac:dyDescent="0.2">
      <c r="A85" s="44" t="s">
        <v>191</v>
      </c>
      <c r="B85" s="52" t="s">
        <v>192</v>
      </c>
      <c r="C85" s="10" t="s">
        <v>8</v>
      </c>
      <c r="D85" s="33">
        <v>26</v>
      </c>
      <c r="E85" s="30">
        <v>9.605068000000001</v>
      </c>
      <c r="F85" s="30">
        <f t="shared" si="5"/>
        <v>9.605068000000001</v>
      </c>
      <c r="G85" s="30">
        <v>24.726331688799995</v>
      </c>
      <c r="H85" s="30">
        <f t="shared" si="6"/>
        <v>24.726331688799995</v>
      </c>
      <c r="I85" s="30">
        <f t="shared" si="7"/>
        <v>249.73</v>
      </c>
      <c r="J85" s="30">
        <f t="shared" si="8"/>
        <v>642.88</v>
      </c>
      <c r="K85" s="30">
        <f t="shared" si="9"/>
        <v>892.61</v>
      </c>
    </row>
    <row r="86" spans="1:11" ht="11.25" x14ac:dyDescent="0.2">
      <c r="A86" s="44" t="s">
        <v>193</v>
      </c>
      <c r="B86" s="52" t="s">
        <v>194</v>
      </c>
      <c r="C86" s="10" t="s">
        <v>9</v>
      </c>
      <c r="D86" s="33">
        <v>63</v>
      </c>
      <c r="E86" s="30">
        <v>15.550450999999999</v>
      </c>
      <c r="F86" s="30">
        <f t="shared" si="5"/>
        <v>15.550450999999999</v>
      </c>
      <c r="G86" s="30">
        <v>40.728409647500001</v>
      </c>
      <c r="H86" s="30">
        <f t="shared" si="6"/>
        <v>40.728409647500001</v>
      </c>
      <c r="I86" s="30">
        <f t="shared" si="7"/>
        <v>979.67</v>
      </c>
      <c r="J86" s="30">
        <f t="shared" si="8"/>
        <v>2565.88</v>
      </c>
      <c r="K86" s="30">
        <f t="shared" si="9"/>
        <v>3545.55</v>
      </c>
    </row>
    <row r="87" spans="1:11" ht="11.25" x14ac:dyDescent="0.2">
      <c r="A87" s="44" t="s">
        <v>195</v>
      </c>
      <c r="B87" s="52" t="s">
        <v>197</v>
      </c>
      <c r="C87" s="10" t="s">
        <v>9</v>
      </c>
      <c r="D87" s="33">
        <v>132.19799059501599</v>
      </c>
      <c r="E87" s="30">
        <v>5.52163</v>
      </c>
      <c r="F87" s="30">
        <f t="shared" si="5"/>
        <v>5.52163</v>
      </c>
      <c r="G87" s="30">
        <v>15.4082805844</v>
      </c>
      <c r="H87" s="30">
        <f t="shared" si="6"/>
        <v>15.4082805844</v>
      </c>
      <c r="I87" s="30">
        <f t="shared" si="7"/>
        <v>729.94</v>
      </c>
      <c r="J87" s="30">
        <f t="shared" si="8"/>
        <v>2036.94</v>
      </c>
      <c r="K87" s="30">
        <f t="shared" si="9"/>
        <v>2766.88</v>
      </c>
    </row>
    <row r="88" spans="1:11" ht="22.5" x14ac:dyDescent="0.2">
      <c r="A88" s="44" t="s">
        <v>196</v>
      </c>
      <c r="B88" s="52" t="s">
        <v>199</v>
      </c>
      <c r="C88" s="10" t="s">
        <v>8</v>
      </c>
      <c r="D88" s="33">
        <v>13</v>
      </c>
      <c r="E88" s="30">
        <v>38.895389000000002</v>
      </c>
      <c r="F88" s="30">
        <f t="shared" si="5"/>
        <v>38.895389000000002</v>
      </c>
      <c r="G88" s="30">
        <v>94.946677593200008</v>
      </c>
      <c r="H88" s="30">
        <f t="shared" si="6"/>
        <v>94.946677593200008</v>
      </c>
      <c r="I88" s="30">
        <f t="shared" si="7"/>
        <v>505.64</v>
      </c>
      <c r="J88" s="30">
        <f t="shared" si="8"/>
        <v>1234.3</v>
      </c>
      <c r="K88" s="30">
        <f t="shared" si="9"/>
        <v>1739.94</v>
      </c>
    </row>
    <row r="89" spans="1:11" ht="33.75" x14ac:dyDescent="0.2">
      <c r="A89" s="44" t="s">
        <v>198</v>
      </c>
      <c r="B89" s="52" t="s">
        <v>201</v>
      </c>
      <c r="C89" s="10" t="s">
        <v>27</v>
      </c>
      <c r="D89" s="33">
        <v>330.49497648753999</v>
      </c>
      <c r="E89" s="30">
        <v>3.8779820000000003</v>
      </c>
      <c r="F89" s="30">
        <f t="shared" si="5"/>
        <v>3.8779820000000003</v>
      </c>
      <c r="G89" s="30">
        <v>9.8509461838999997</v>
      </c>
      <c r="H89" s="30">
        <f t="shared" si="6"/>
        <v>9.8509461838999997</v>
      </c>
      <c r="I89" s="30">
        <f t="shared" si="7"/>
        <v>1281.6500000000001</v>
      </c>
      <c r="J89" s="30">
        <f t="shared" si="8"/>
        <v>3255.68</v>
      </c>
      <c r="K89" s="30">
        <f t="shared" si="9"/>
        <v>4537.33</v>
      </c>
    </row>
    <row r="90" spans="1:11" ht="22.5" x14ac:dyDescent="0.2">
      <c r="A90" s="44" t="s">
        <v>200</v>
      </c>
      <c r="B90" s="52" t="s">
        <v>203</v>
      </c>
      <c r="C90" s="10" t="s">
        <v>27</v>
      </c>
      <c r="D90" s="33">
        <v>165.24748824376999</v>
      </c>
      <c r="E90" s="30">
        <v>10.195754000000001</v>
      </c>
      <c r="F90" s="30">
        <f t="shared" si="5"/>
        <v>10.195754000000001</v>
      </c>
      <c r="G90" s="30">
        <v>25.1374221787</v>
      </c>
      <c r="H90" s="30">
        <f t="shared" si="6"/>
        <v>25.1374221787</v>
      </c>
      <c r="I90" s="30">
        <f t="shared" si="7"/>
        <v>1684.82</v>
      </c>
      <c r="J90" s="30">
        <f t="shared" si="8"/>
        <v>4153.8900000000003</v>
      </c>
      <c r="K90" s="30">
        <f t="shared" si="9"/>
        <v>5838.71</v>
      </c>
    </row>
    <row r="91" spans="1:11" ht="11.25" x14ac:dyDescent="0.2">
      <c r="A91" s="44" t="s">
        <v>202</v>
      </c>
      <c r="B91" s="52" t="s">
        <v>205</v>
      </c>
      <c r="C91" s="10" t="s">
        <v>27</v>
      </c>
      <c r="D91" s="33">
        <v>99.148492946261996</v>
      </c>
      <c r="E91" s="30">
        <v>5.8298139999999998</v>
      </c>
      <c r="F91" s="30">
        <f t="shared" si="5"/>
        <v>5.8298139999999998</v>
      </c>
      <c r="G91" s="30">
        <v>13.261474692700002</v>
      </c>
      <c r="H91" s="30">
        <f t="shared" si="6"/>
        <v>13.261474692700002</v>
      </c>
      <c r="I91" s="30">
        <f t="shared" si="7"/>
        <v>578.01</v>
      </c>
      <c r="J91" s="30">
        <f t="shared" si="8"/>
        <v>1314.85</v>
      </c>
      <c r="K91" s="30">
        <f t="shared" si="9"/>
        <v>1892.86</v>
      </c>
    </row>
    <row r="92" spans="1:11" ht="11.25" x14ac:dyDescent="0.2">
      <c r="A92" s="44" t="s">
        <v>204</v>
      </c>
      <c r="B92" s="52" t="s">
        <v>207</v>
      </c>
      <c r="C92" s="10" t="s">
        <v>9</v>
      </c>
      <c r="D92" s="33">
        <v>66.098995297507997</v>
      </c>
      <c r="E92" s="30">
        <v>5.8298139999999998</v>
      </c>
      <c r="F92" s="30">
        <f t="shared" si="5"/>
        <v>5.8298139999999998</v>
      </c>
      <c r="G92" s="30">
        <v>13.261474692700002</v>
      </c>
      <c r="H92" s="30">
        <f t="shared" si="6"/>
        <v>13.261474692700002</v>
      </c>
      <c r="I92" s="30">
        <f t="shared" si="7"/>
        <v>385.34</v>
      </c>
      <c r="J92" s="30">
        <f t="shared" si="8"/>
        <v>876.57</v>
      </c>
      <c r="K92" s="30">
        <f t="shared" si="9"/>
        <v>1261.9100000000001</v>
      </c>
    </row>
    <row r="93" spans="1:11" ht="22.5" x14ac:dyDescent="0.2">
      <c r="A93" s="44" t="s">
        <v>206</v>
      </c>
      <c r="B93" s="52" t="s">
        <v>208</v>
      </c>
      <c r="C93" s="10" t="s">
        <v>8</v>
      </c>
      <c r="D93" s="33">
        <v>19</v>
      </c>
      <c r="E93" s="30">
        <v>9.4381349999999991</v>
      </c>
      <c r="F93" s="30">
        <f t="shared" si="5"/>
        <v>9.4381349999999991</v>
      </c>
      <c r="G93" s="30">
        <v>25.320129063099998</v>
      </c>
      <c r="H93" s="30">
        <f t="shared" si="6"/>
        <v>25.320129063099998</v>
      </c>
      <c r="I93" s="30">
        <f t="shared" si="7"/>
        <v>179.32</v>
      </c>
      <c r="J93" s="30">
        <f t="shared" si="8"/>
        <v>481.08</v>
      </c>
      <c r="K93" s="30">
        <f t="shared" si="9"/>
        <v>660.4</v>
      </c>
    </row>
    <row r="94" spans="1:11" ht="11.25" x14ac:dyDescent="0.2">
      <c r="A94" s="43" t="s">
        <v>209</v>
      </c>
      <c r="B94" s="51" t="s">
        <v>210</v>
      </c>
      <c r="C94" s="24" t="s">
        <v>43</v>
      </c>
      <c r="D94" s="24" t="s">
        <v>43</v>
      </c>
      <c r="E94" s="28" t="s">
        <v>43</v>
      </c>
      <c r="F94" s="24"/>
      <c r="G94" s="28" t="s">
        <v>43</v>
      </c>
      <c r="H94" s="24"/>
      <c r="I94" s="28"/>
      <c r="J94" s="28"/>
      <c r="K94" s="29"/>
    </row>
    <row r="95" spans="1:11" ht="11.25" x14ac:dyDescent="0.2">
      <c r="A95" s="44" t="s">
        <v>211</v>
      </c>
      <c r="B95" s="52" t="s">
        <v>212</v>
      </c>
      <c r="C95" s="10" t="s">
        <v>8</v>
      </c>
      <c r="D95" s="33">
        <v>315</v>
      </c>
      <c r="E95" s="30">
        <v>29.611345999999998</v>
      </c>
      <c r="F95" s="30">
        <f t="shared" si="5"/>
        <v>29.611345999999998</v>
      </c>
      <c r="G95" s="30">
        <v>82.096293390400007</v>
      </c>
      <c r="H95" s="30">
        <f t="shared" si="6"/>
        <v>82.096293390400007</v>
      </c>
      <c r="I95" s="30">
        <f t="shared" si="7"/>
        <v>9327.57</v>
      </c>
      <c r="J95" s="30">
        <f t="shared" si="8"/>
        <v>25860.33</v>
      </c>
      <c r="K95" s="30">
        <f t="shared" si="9"/>
        <v>35187.9</v>
      </c>
    </row>
    <row r="96" spans="1:11" ht="11.25" x14ac:dyDescent="0.2">
      <c r="A96" s="44" t="s">
        <v>213</v>
      </c>
      <c r="B96" s="52" t="s">
        <v>214</v>
      </c>
      <c r="C96" s="10" t="s">
        <v>8</v>
      </c>
      <c r="D96" s="33">
        <v>84</v>
      </c>
      <c r="E96" s="30">
        <v>32.115341000000001</v>
      </c>
      <c r="F96" s="30">
        <f t="shared" si="5"/>
        <v>32.115341000000001</v>
      </c>
      <c r="G96" s="30">
        <v>90.790095973100009</v>
      </c>
      <c r="H96" s="30">
        <f t="shared" si="6"/>
        <v>90.790095973100009</v>
      </c>
      <c r="I96" s="30">
        <f t="shared" si="7"/>
        <v>2697.68</v>
      </c>
      <c r="J96" s="30">
        <f t="shared" si="8"/>
        <v>7626.36</v>
      </c>
      <c r="K96" s="30">
        <f t="shared" si="9"/>
        <v>10324.039999999999</v>
      </c>
    </row>
    <row r="97" spans="1:11" ht="22.5" x14ac:dyDescent="0.2">
      <c r="A97" s="44" t="s">
        <v>215</v>
      </c>
      <c r="B97" s="52" t="s">
        <v>216</v>
      </c>
      <c r="C97" s="10" t="s">
        <v>27</v>
      </c>
      <c r="D97" s="33">
        <v>396.59397178504798</v>
      </c>
      <c r="E97" s="30">
        <v>6.5232280000000005</v>
      </c>
      <c r="F97" s="30">
        <f t="shared" si="5"/>
        <v>6.5232280000000005</v>
      </c>
      <c r="G97" s="30">
        <v>3.2887239192000002</v>
      </c>
      <c r="H97" s="30">
        <f t="shared" si="6"/>
        <v>3.2887239192000002</v>
      </c>
      <c r="I97" s="30">
        <f t="shared" si="7"/>
        <v>2587.0700000000002</v>
      </c>
      <c r="J97" s="30">
        <f t="shared" si="8"/>
        <v>1304.28</v>
      </c>
      <c r="K97" s="30">
        <f t="shared" si="9"/>
        <v>3891.3500000000004</v>
      </c>
    </row>
    <row r="98" spans="1:11" ht="22.5" x14ac:dyDescent="0.2">
      <c r="A98" s="44" t="s">
        <v>217</v>
      </c>
      <c r="B98" s="52" t="s">
        <v>218</v>
      </c>
      <c r="C98" s="10" t="s">
        <v>8</v>
      </c>
      <c r="D98" s="33">
        <v>1269</v>
      </c>
      <c r="E98" s="30">
        <v>7.1267550000000002</v>
      </c>
      <c r="F98" s="30">
        <f t="shared" si="5"/>
        <v>7.1267550000000002</v>
      </c>
      <c r="G98" s="30">
        <v>18.712230077299999</v>
      </c>
      <c r="H98" s="30">
        <f t="shared" si="6"/>
        <v>18.712230077299999</v>
      </c>
      <c r="I98" s="30">
        <f t="shared" si="7"/>
        <v>9043.85</v>
      </c>
      <c r="J98" s="30">
        <f t="shared" si="8"/>
        <v>23745.81</v>
      </c>
      <c r="K98" s="30">
        <f t="shared" si="9"/>
        <v>32789.660000000003</v>
      </c>
    </row>
    <row r="99" spans="1:11" ht="33.75" x14ac:dyDescent="0.2">
      <c r="A99" s="44" t="s">
        <v>219</v>
      </c>
      <c r="B99" s="52" t="s">
        <v>220</v>
      </c>
      <c r="C99" s="10" t="s">
        <v>8</v>
      </c>
      <c r="D99" s="33">
        <v>21</v>
      </c>
      <c r="E99" s="30">
        <v>59.235533000000004</v>
      </c>
      <c r="F99" s="30">
        <f t="shared" si="5"/>
        <v>59.235533000000004</v>
      </c>
      <c r="G99" s="30">
        <v>164.19258678080001</v>
      </c>
      <c r="H99" s="30">
        <f t="shared" si="6"/>
        <v>164.19258678080001</v>
      </c>
      <c r="I99" s="30">
        <f t="shared" si="7"/>
        <v>1243.94</v>
      </c>
      <c r="J99" s="30">
        <f t="shared" si="8"/>
        <v>3448.04</v>
      </c>
      <c r="K99" s="30">
        <f t="shared" si="9"/>
        <v>4691.9799999999996</v>
      </c>
    </row>
    <row r="100" spans="1:11" ht="11.25" x14ac:dyDescent="0.2">
      <c r="A100" s="44" t="s">
        <v>221</v>
      </c>
      <c r="B100" s="52" t="s">
        <v>222</v>
      </c>
      <c r="C100" s="10" t="s">
        <v>27</v>
      </c>
      <c r="D100" s="33">
        <v>4256.7752971595146</v>
      </c>
      <c r="E100" s="30">
        <v>9.4381349999999991</v>
      </c>
      <c r="F100" s="30">
        <f t="shared" si="5"/>
        <v>9.4381349999999991</v>
      </c>
      <c r="G100" s="30">
        <v>25.320129063099998</v>
      </c>
      <c r="H100" s="30">
        <f t="shared" si="6"/>
        <v>25.320129063099998</v>
      </c>
      <c r="I100" s="30">
        <f t="shared" si="7"/>
        <v>40176.01</v>
      </c>
      <c r="J100" s="30">
        <f t="shared" si="8"/>
        <v>107782.09</v>
      </c>
      <c r="K100" s="30">
        <f t="shared" si="9"/>
        <v>147958.1</v>
      </c>
    </row>
    <row r="101" spans="1:11" ht="11.25" x14ac:dyDescent="0.2">
      <c r="A101" s="44" t="s">
        <v>223</v>
      </c>
      <c r="B101" s="52" t="s">
        <v>224</v>
      </c>
      <c r="C101" s="10" t="s">
        <v>8</v>
      </c>
      <c r="D101" s="33">
        <v>21</v>
      </c>
      <c r="E101" s="30">
        <v>9.8618880000000004</v>
      </c>
      <c r="F101" s="30">
        <f t="shared" si="5"/>
        <v>9.8618880000000004</v>
      </c>
      <c r="G101" s="30">
        <v>27.3755815126</v>
      </c>
      <c r="H101" s="30">
        <f t="shared" si="6"/>
        <v>27.3755815126</v>
      </c>
      <c r="I101" s="30">
        <f t="shared" si="7"/>
        <v>207.09</v>
      </c>
      <c r="J101" s="30">
        <f t="shared" si="8"/>
        <v>574.88</v>
      </c>
      <c r="K101" s="30">
        <f t="shared" si="9"/>
        <v>781.97</v>
      </c>
    </row>
    <row r="102" spans="1:11" ht="11.25" x14ac:dyDescent="0.2">
      <c r="A102" s="44" t="s">
        <v>225</v>
      </c>
      <c r="B102" s="52" t="s">
        <v>226</v>
      </c>
      <c r="C102" s="10" t="s">
        <v>27</v>
      </c>
      <c r="D102" s="33">
        <v>55231.948877909876</v>
      </c>
      <c r="E102" s="30">
        <v>1.4638739999999999</v>
      </c>
      <c r="F102" s="30">
        <f t="shared" si="5"/>
        <v>1.4638739999999999</v>
      </c>
      <c r="G102" s="30">
        <v>3.7454911301999996</v>
      </c>
      <c r="H102" s="30">
        <f t="shared" si="6"/>
        <v>3.7454911301999996</v>
      </c>
      <c r="I102" s="30">
        <f t="shared" si="7"/>
        <v>80852.61</v>
      </c>
      <c r="J102" s="30">
        <f t="shared" si="8"/>
        <v>206870.77</v>
      </c>
      <c r="K102" s="30">
        <f t="shared" si="9"/>
        <v>287723.38</v>
      </c>
    </row>
    <row r="103" spans="1:11" ht="11.25" x14ac:dyDescent="0.2">
      <c r="A103" s="43" t="s">
        <v>227</v>
      </c>
      <c r="B103" s="51" t="s">
        <v>28</v>
      </c>
      <c r="C103" s="24" t="s">
        <v>43</v>
      </c>
      <c r="D103" s="24" t="s">
        <v>43</v>
      </c>
      <c r="E103" s="28" t="s">
        <v>43</v>
      </c>
      <c r="F103" s="24"/>
      <c r="G103" s="28" t="s">
        <v>43</v>
      </c>
      <c r="H103" s="24"/>
      <c r="I103" s="28"/>
      <c r="J103" s="28"/>
      <c r="K103" s="29"/>
    </row>
    <row r="104" spans="1:11" ht="33.75" x14ac:dyDescent="0.2">
      <c r="A104" s="44" t="s">
        <v>228</v>
      </c>
      <c r="B104" s="52" t="s">
        <v>1698</v>
      </c>
      <c r="C104" s="10" t="s">
        <v>8</v>
      </c>
      <c r="D104" s="33">
        <v>63</v>
      </c>
      <c r="E104" s="30">
        <v>279.08629400000001</v>
      </c>
      <c r="F104" s="30">
        <f t="shared" si="5"/>
        <v>279.08629400000001</v>
      </c>
      <c r="G104" s="30">
        <v>248.35955819439999</v>
      </c>
      <c r="H104" s="30">
        <f t="shared" si="6"/>
        <v>248.35955819439999</v>
      </c>
      <c r="I104" s="30">
        <f t="shared" si="7"/>
        <v>17582.43</v>
      </c>
      <c r="J104" s="30">
        <f t="shared" si="8"/>
        <v>15646.65</v>
      </c>
      <c r="K104" s="30">
        <f t="shared" si="9"/>
        <v>33229.08</v>
      </c>
    </row>
    <row r="105" spans="1:11" s="5" customFormat="1" ht="33.75" x14ac:dyDescent="0.2">
      <c r="A105" s="44" t="s">
        <v>229</v>
      </c>
      <c r="B105" s="52" t="s">
        <v>1699</v>
      </c>
      <c r="C105" s="10" t="s">
        <v>8</v>
      </c>
      <c r="D105" s="33">
        <v>132</v>
      </c>
      <c r="E105" s="30">
        <v>29.611345999999998</v>
      </c>
      <c r="F105" s="30">
        <f t="shared" si="5"/>
        <v>29.611345999999998</v>
      </c>
      <c r="G105" s="30">
        <v>82.096293390400007</v>
      </c>
      <c r="H105" s="30">
        <f t="shared" si="6"/>
        <v>82.096293390400007</v>
      </c>
      <c r="I105" s="30">
        <f t="shared" si="7"/>
        <v>3908.69</v>
      </c>
      <c r="J105" s="30">
        <f t="shared" si="8"/>
        <v>10836.71</v>
      </c>
      <c r="K105" s="30">
        <f t="shared" si="9"/>
        <v>14745.4</v>
      </c>
    </row>
    <row r="106" spans="1:11" s="5" customFormat="1" ht="11.25" x14ac:dyDescent="0.2">
      <c r="A106" s="44" t="s">
        <v>230</v>
      </c>
      <c r="B106" s="52" t="s">
        <v>1700</v>
      </c>
      <c r="C106" s="10" t="s">
        <v>8</v>
      </c>
      <c r="D106" s="33">
        <v>6</v>
      </c>
      <c r="E106" s="30">
        <v>16.115455000000001</v>
      </c>
      <c r="F106" s="30">
        <f t="shared" si="5"/>
        <v>16.115455000000001</v>
      </c>
      <c r="G106" s="30">
        <v>36.647955895899997</v>
      </c>
      <c r="H106" s="30">
        <f t="shared" si="6"/>
        <v>36.647955895899997</v>
      </c>
      <c r="I106" s="30">
        <f t="shared" si="7"/>
        <v>96.69</v>
      </c>
      <c r="J106" s="30">
        <f t="shared" si="8"/>
        <v>219.88</v>
      </c>
      <c r="K106" s="30">
        <f t="shared" si="9"/>
        <v>316.57</v>
      </c>
    </row>
    <row r="107" spans="1:11" s="5" customFormat="1" ht="11.25" x14ac:dyDescent="0.2">
      <c r="A107" s="44" t="s">
        <v>231</v>
      </c>
      <c r="B107" s="52" t="s">
        <v>235</v>
      </c>
      <c r="C107" s="10" t="s">
        <v>8</v>
      </c>
      <c r="D107" s="33">
        <v>6</v>
      </c>
      <c r="E107" s="30">
        <v>502.494012</v>
      </c>
      <c r="F107" s="30">
        <f t="shared" si="5"/>
        <v>502.494012</v>
      </c>
      <c r="G107" s="30">
        <v>530.82440147679995</v>
      </c>
      <c r="H107" s="30">
        <f t="shared" si="6"/>
        <v>530.82440147679995</v>
      </c>
      <c r="I107" s="30">
        <f t="shared" si="7"/>
        <v>3014.96</v>
      </c>
      <c r="J107" s="30">
        <f t="shared" si="8"/>
        <v>3184.94</v>
      </c>
      <c r="K107" s="30">
        <f t="shared" si="9"/>
        <v>6199.9</v>
      </c>
    </row>
    <row r="108" spans="1:11" s="5" customFormat="1" ht="22.5" x14ac:dyDescent="0.2">
      <c r="A108" s="44" t="s">
        <v>232</v>
      </c>
      <c r="B108" s="52" t="s">
        <v>237</v>
      </c>
      <c r="C108" s="10" t="s">
        <v>8</v>
      </c>
      <c r="D108" s="33">
        <v>19</v>
      </c>
      <c r="E108" s="30">
        <v>209.56511999999998</v>
      </c>
      <c r="F108" s="30">
        <f t="shared" si="5"/>
        <v>209.56511999999998</v>
      </c>
      <c r="G108" s="30">
        <v>566.69585311399999</v>
      </c>
      <c r="H108" s="30">
        <f t="shared" si="6"/>
        <v>566.69585311399999</v>
      </c>
      <c r="I108" s="30">
        <f t="shared" si="7"/>
        <v>3981.73</v>
      </c>
      <c r="J108" s="30">
        <f t="shared" si="8"/>
        <v>10767.22</v>
      </c>
      <c r="K108" s="30">
        <f t="shared" si="9"/>
        <v>14748.949999999999</v>
      </c>
    </row>
    <row r="109" spans="1:11" ht="22.5" x14ac:dyDescent="0.2">
      <c r="A109" s="44" t="s">
        <v>234</v>
      </c>
      <c r="B109" s="52" t="s">
        <v>1701</v>
      </c>
      <c r="C109" s="10" t="s">
        <v>9</v>
      </c>
      <c r="D109" s="33">
        <v>41.311872060942498</v>
      </c>
      <c r="E109" s="30">
        <v>0</v>
      </c>
      <c r="F109" s="30">
        <f t="shared" si="5"/>
        <v>0</v>
      </c>
      <c r="G109" s="30">
        <v>42.448899475600001</v>
      </c>
      <c r="H109" s="30">
        <f t="shared" si="6"/>
        <v>42.448899475600001</v>
      </c>
      <c r="I109" s="30">
        <f t="shared" si="7"/>
        <v>0</v>
      </c>
      <c r="J109" s="30">
        <f t="shared" si="8"/>
        <v>1753.64</v>
      </c>
      <c r="K109" s="30">
        <f t="shared" si="9"/>
        <v>1753.64</v>
      </c>
    </row>
    <row r="110" spans="1:11" ht="11.25" x14ac:dyDescent="0.2">
      <c r="A110" s="44" t="s">
        <v>236</v>
      </c>
      <c r="B110" s="52" t="s">
        <v>1702</v>
      </c>
      <c r="C110" s="10" t="s">
        <v>9</v>
      </c>
      <c r="D110" s="33">
        <v>118.97819153551438</v>
      </c>
      <c r="E110" s="30">
        <v>4.006392</v>
      </c>
      <c r="F110" s="30">
        <f t="shared" si="5"/>
        <v>4.006392</v>
      </c>
      <c r="G110" s="30">
        <v>9.0592163514999999</v>
      </c>
      <c r="H110" s="30">
        <f t="shared" si="6"/>
        <v>9.0592163514999999</v>
      </c>
      <c r="I110" s="30">
        <f t="shared" si="7"/>
        <v>476.67</v>
      </c>
      <c r="J110" s="30">
        <f t="shared" si="8"/>
        <v>1077.8399999999999</v>
      </c>
      <c r="K110" s="30">
        <f t="shared" si="9"/>
        <v>1554.51</v>
      </c>
    </row>
    <row r="111" spans="1:11" ht="22.5" x14ac:dyDescent="0.2">
      <c r="A111" s="44" t="s">
        <v>1625</v>
      </c>
      <c r="B111" s="52" t="s">
        <v>1703</v>
      </c>
      <c r="C111" s="10" t="s">
        <v>9</v>
      </c>
      <c r="D111" s="33">
        <v>793.18794357009597</v>
      </c>
      <c r="E111" s="30">
        <v>4.8410570000000002</v>
      </c>
      <c r="F111" s="30">
        <f t="shared" si="5"/>
        <v>4.8410570000000002</v>
      </c>
      <c r="G111" s="30">
        <v>10.7797061796</v>
      </c>
      <c r="H111" s="30">
        <f t="shared" si="6"/>
        <v>10.7797061796</v>
      </c>
      <c r="I111" s="30">
        <f t="shared" si="7"/>
        <v>3839.86</v>
      </c>
      <c r="J111" s="30">
        <f t="shared" si="8"/>
        <v>8550.33</v>
      </c>
      <c r="K111" s="30">
        <f t="shared" si="9"/>
        <v>12390.19</v>
      </c>
    </row>
    <row r="112" spans="1:11" ht="33.75" x14ac:dyDescent="0.2">
      <c r="A112" s="44" t="s">
        <v>1670</v>
      </c>
      <c r="B112" s="52" t="s">
        <v>1704</v>
      </c>
      <c r="C112" s="10" t="s">
        <v>8</v>
      </c>
      <c r="D112" s="33">
        <v>13</v>
      </c>
      <c r="E112" s="30">
        <v>17.553647000000002</v>
      </c>
      <c r="F112" s="30">
        <f t="shared" si="5"/>
        <v>17.553647000000002</v>
      </c>
      <c r="G112" s="30">
        <v>24.071632019699997</v>
      </c>
      <c r="H112" s="30">
        <f t="shared" si="6"/>
        <v>24.071632019699997</v>
      </c>
      <c r="I112" s="30">
        <f t="shared" si="7"/>
        <v>228.19</v>
      </c>
      <c r="J112" s="30">
        <f t="shared" si="8"/>
        <v>312.93</v>
      </c>
      <c r="K112" s="30">
        <f t="shared" si="9"/>
        <v>541.12</v>
      </c>
    </row>
    <row r="113" spans="1:11" ht="22.5" x14ac:dyDescent="0.2">
      <c r="A113" s="44" t="s">
        <v>1671</v>
      </c>
      <c r="B113" s="52" t="s">
        <v>233</v>
      </c>
      <c r="C113" s="10" t="s">
        <v>8</v>
      </c>
      <c r="D113" s="33">
        <v>165</v>
      </c>
      <c r="E113" s="30">
        <v>483.47649100000001</v>
      </c>
      <c r="F113" s="30">
        <f t="shared" si="5"/>
        <v>483.47649100000001</v>
      </c>
      <c r="G113" s="30">
        <v>77.391591117099992</v>
      </c>
      <c r="H113" s="30">
        <f t="shared" si="6"/>
        <v>77.391591117099992</v>
      </c>
      <c r="I113" s="30">
        <f t="shared" si="7"/>
        <v>79773.62</v>
      </c>
      <c r="J113" s="30">
        <f t="shared" si="8"/>
        <v>12769.61</v>
      </c>
      <c r="K113" s="30">
        <f t="shared" si="9"/>
        <v>92543.23</v>
      </c>
    </row>
    <row r="114" spans="1:11" ht="11.25" x14ac:dyDescent="0.2">
      <c r="A114" s="43" t="s">
        <v>19</v>
      </c>
      <c r="B114" s="51" t="s">
        <v>238</v>
      </c>
      <c r="C114" s="24" t="s">
        <v>43</v>
      </c>
      <c r="D114" s="24" t="s">
        <v>43</v>
      </c>
      <c r="E114" s="28" t="s">
        <v>43</v>
      </c>
      <c r="F114" s="24"/>
      <c r="G114" s="28" t="s">
        <v>43</v>
      </c>
      <c r="H114" s="24"/>
      <c r="I114" s="28"/>
      <c r="J114" s="28"/>
      <c r="K114" s="29"/>
    </row>
    <row r="115" spans="1:11" ht="11.25" x14ac:dyDescent="0.2">
      <c r="A115" s="44" t="s">
        <v>59</v>
      </c>
      <c r="B115" s="52" t="s">
        <v>239</v>
      </c>
      <c r="C115" s="10" t="s">
        <v>10</v>
      </c>
      <c r="D115" s="33">
        <v>59.489095767757206</v>
      </c>
      <c r="E115" s="30">
        <v>38.471636000000004</v>
      </c>
      <c r="F115" s="30">
        <f t="shared" si="5"/>
        <v>38.471636000000004</v>
      </c>
      <c r="G115" s="30">
        <v>87.470920906499998</v>
      </c>
      <c r="H115" s="30">
        <f t="shared" si="6"/>
        <v>87.470920906499998</v>
      </c>
      <c r="I115" s="30">
        <f t="shared" si="7"/>
        <v>2288.64</v>
      </c>
      <c r="J115" s="30">
        <f t="shared" si="8"/>
        <v>5203.5600000000004</v>
      </c>
      <c r="K115" s="30">
        <f t="shared" si="9"/>
        <v>7492.2000000000007</v>
      </c>
    </row>
    <row r="116" spans="1:11" ht="11.25" x14ac:dyDescent="0.2">
      <c r="A116" s="44" t="s">
        <v>240</v>
      </c>
      <c r="B116" s="52" t="s">
        <v>241</v>
      </c>
      <c r="C116" s="10" t="s">
        <v>9</v>
      </c>
      <c r="D116" s="33">
        <v>39.659397178504797</v>
      </c>
      <c r="E116" s="30">
        <v>16.526367</v>
      </c>
      <c r="F116" s="30">
        <f t="shared" si="5"/>
        <v>16.526367</v>
      </c>
      <c r="G116" s="30">
        <v>37.591941465300003</v>
      </c>
      <c r="H116" s="30">
        <f t="shared" si="6"/>
        <v>37.591941465300003</v>
      </c>
      <c r="I116" s="30">
        <f t="shared" si="7"/>
        <v>655.42</v>
      </c>
      <c r="J116" s="30">
        <f t="shared" si="8"/>
        <v>1490.87</v>
      </c>
      <c r="K116" s="30">
        <f t="shared" si="9"/>
        <v>2146.29</v>
      </c>
    </row>
    <row r="117" spans="1:11" ht="11.25" x14ac:dyDescent="0.2">
      <c r="A117" s="44" t="s">
        <v>242</v>
      </c>
      <c r="B117" s="52" t="s">
        <v>243</v>
      </c>
      <c r="C117" s="10" t="s">
        <v>9</v>
      </c>
      <c r="D117" s="33">
        <v>128.89304083014059</v>
      </c>
      <c r="E117" s="30">
        <v>4.2632120000000002</v>
      </c>
      <c r="F117" s="30">
        <f t="shared" si="5"/>
        <v>4.2632120000000002</v>
      </c>
      <c r="G117" s="30">
        <v>4.4154163729999993</v>
      </c>
      <c r="H117" s="30">
        <f t="shared" si="6"/>
        <v>4.4154163729999993</v>
      </c>
      <c r="I117" s="30">
        <f t="shared" si="7"/>
        <v>549.49</v>
      </c>
      <c r="J117" s="30">
        <f t="shared" si="8"/>
        <v>569.11</v>
      </c>
      <c r="K117" s="30">
        <f t="shared" si="9"/>
        <v>1118.5999999999999</v>
      </c>
    </row>
    <row r="118" spans="1:11" ht="11.25" x14ac:dyDescent="0.2">
      <c r="A118" s="44" t="s">
        <v>244</v>
      </c>
      <c r="B118" s="52" t="s">
        <v>245</v>
      </c>
      <c r="C118" s="10" t="s">
        <v>10</v>
      </c>
      <c r="D118" s="33">
        <v>59.489095767757206</v>
      </c>
      <c r="E118" s="30">
        <v>339.32342499999999</v>
      </c>
      <c r="F118" s="30">
        <f t="shared" si="5"/>
        <v>339.32342499999999</v>
      </c>
      <c r="G118" s="30">
        <v>463.67962145979999</v>
      </c>
      <c r="H118" s="30">
        <f t="shared" si="6"/>
        <v>463.67962145979999</v>
      </c>
      <c r="I118" s="30">
        <f t="shared" si="7"/>
        <v>20186.04</v>
      </c>
      <c r="J118" s="30">
        <f t="shared" si="8"/>
        <v>27583.88</v>
      </c>
      <c r="K118" s="30">
        <f t="shared" si="9"/>
        <v>47769.919999999998</v>
      </c>
    </row>
    <row r="119" spans="1:11" ht="33.75" x14ac:dyDescent="0.2">
      <c r="A119" s="44" t="s">
        <v>246</v>
      </c>
      <c r="B119" s="52" t="s">
        <v>247</v>
      </c>
      <c r="C119" s="10" t="s">
        <v>10</v>
      </c>
      <c r="D119" s="33">
        <v>7.9318794357009601</v>
      </c>
      <c r="E119" s="30">
        <v>600.47084199999995</v>
      </c>
      <c r="F119" s="30">
        <f t="shared" si="5"/>
        <v>600.47084199999995</v>
      </c>
      <c r="G119" s="30">
        <v>387.67355754940002</v>
      </c>
      <c r="H119" s="30">
        <f t="shared" si="6"/>
        <v>387.67355754940002</v>
      </c>
      <c r="I119" s="30">
        <f t="shared" si="7"/>
        <v>4762.8599999999997</v>
      </c>
      <c r="J119" s="30">
        <f t="shared" si="8"/>
        <v>3074.97</v>
      </c>
      <c r="K119" s="30">
        <f t="shared" si="9"/>
        <v>7837.83</v>
      </c>
    </row>
    <row r="120" spans="1:11" ht="22.5" x14ac:dyDescent="0.2">
      <c r="A120" s="44" t="s">
        <v>248</v>
      </c>
      <c r="B120" s="52" t="s">
        <v>249</v>
      </c>
      <c r="C120" s="10" t="s">
        <v>27</v>
      </c>
      <c r="D120" s="33">
        <v>99.148492946261996</v>
      </c>
      <c r="E120" s="30">
        <v>43.068714</v>
      </c>
      <c r="F120" s="30">
        <f t="shared" si="5"/>
        <v>43.068714</v>
      </c>
      <c r="G120" s="30">
        <v>13.8095953459</v>
      </c>
      <c r="H120" s="30">
        <f t="shared" si="6"/>
        <v>13.8095953459</v>
      </c>
      <c r="I120" s="30">
        <f t="shared" si="7"/>
        <v>4270.1899999999996</v>
      </c>
      <c r="J120" s="30">
        <f t="shared" si="8"/>
        <v>1369.2</v>
      </c>
      <c r="K120" s="30">
        <f t="shared" si="9"/>
        <v>5639.3899999999994</v>
      </c>
    </row>
    <row r="121" spans="1:11" ht="33.75" x14ac:dyDescent="0.2">
      <c r="A121" s="44" t="s">
        <v>250</v>
      </c>
      <c r="B121" s="52" t="s">
        <v>251</v>
      </c>
      <c r="C121" s="10" t="s">
        <v>9</v>
      </c>
      <c r="D121" s="33">
        <v>99.148492946261996</v>
      </c>
      <c r="E121" s="30">
        <v>71.151980999999992</v>
      </c>
      <c r="F121" s="30">
        <f t="shared" si="5"/>
        <v>71.151980999999992</v>
      </c>
      <c r="G121" s="30">
        <v>111.298943747</v>
      </c>
      <c r="H121" s="30">
        <f t="shared" si="6"/>
        <v>111.298943747</v>
      </c>
      <c r="I121" s="30">
        <f t="shared" si="7"/>
        <v>7054.61</v>
      </c>
      <c r="J121" s="30">
        <f t="shared" si="8"/>
        <v>11035.12</v>
      </c>
      <c r="K121" s="30">
        <f t="shared" si="9"/>
        <v>18089.73</v>
      </c>
    </row>
    <row r="122" spans="1:11" ht="11.25" x14ac:dyDescent="0.2">
      <c r="A122" s="44" t="s">
        <v>252</v>
      </c>
      <c r="B122" s="52" t="s">
        <v>253</v>
      </c>
      <c r="C122" s="10" t="s">
        <v>10</v>
      </c>
      <c r="D122" s="33">
        <v>15.86375887140192</v>
      </c>
      <c r="E122" s="30">
        <v>869.48979200000008</v>
      </c>
      <c r="F122" s="30">
        <f t="shared" si="5"/>
        <v>869.48979200000008</v>
      </c>
      <c r="G122" s="30">
        <v>307.52613759259998</v>
      </c>
      <c r="H122" s="30">
        <f t="shared" si="6"/>
        <v>307.52613759259998</v>
      </c>
      <c r="I122" s="30">
        <f t="shared" si="7"/>
        <v>13793.37</v>
      </c>
      <c r="J122" s="30">
        <f t="shared" si="8"/>
        <v>4878.5200000000004</v>
      </c>
      <c r="K122" s="30">
        <f t="shared" si="9"/>
        <v>18671.89</v>
      </c>
    </row>
    <row r="123" spans="1:11" ht="22.5" x14ac:dyDescent="0.2">
      <c r="A123" s="44" t="s">
        <v>254</v>
      </c>
      <c r="B123" s="52" t="s">
        <v>255</v>
      </c>
      <c r="C123" s="10" t="s">
        <v>10</v>
      </c>
      <c r="D123" s="33">
        <v>35.693457460654322</v>
      </c>
      <c r="E123" s="30">
        <v>13.932485</v>
      </c>
      <c r="F123" s="30">
        <f t="shared" si="5"/>
        <v>13.932485</v>
      </c>
      <c r="G123" s="30">
        <v>23.1733231714</v>
      </c>
      <c r="H123" s="30">
        <f t="shared" si="6"/>
        <v>23.1733231714</v>
      </c>
      <c r="I123" s="30">
        <f t="shared" si="7"/>
        <v>497.29</v>
      </c>
      <c r="J123" s="30">
        <f t="shared" si="8"/>
        <v>827.13</v>
      </c>
      <c r="K123" s="30">
        <f t="shared" si="9"/>
        <v>1324.42</v>
      </c>
    </row>
    <row r="124" spans="1:11" ht="11.25" x14ac:dyDescent="0.2">
      <c r="A124" s="44" t="s">
        <v>256</v>
      </c>
      <c r="B124" s="52" t="s">
        <v>257</v>
      </c>
      <c r="C124" s="10" t="s">
        <v>10</v>
      </c>
      <c r="D124" s="33">
        <v>10.57583924760128</v>
      </c>
      <c r="E124" s="30">
        <v>140.120992</v>
      </c>
      <c r="F124" s="30">
        <f t="shared" si="5"/>
        <v>140.120992</v>
      </c>
      <c r="G124" s="30">
        <v>23.1733231714</v>
      </c>
      <c r="H124" s="30">
        <f t="shared" si="6"/>
        <v>23.1733231714</v>
      </c>
      <c r="I124" s="30">
        <f t="shared" si="7"/>
        <v>1481.89</v>
      </c>
      <c r="J124" s="30">
        <f t="shared" si="8"/>
        <v>245.07</v>
      </c>
      <c r="K124" s="30">
        <f t="shared" si="9"/>
        <v>1726.96</v>
      </c>
    </row>
    <row r="125" spans="1:11" ht="11.25" x14ac:dyDescent="0.2">
      <c r="A125" s="44" t="s">
        <v>258</v>
      </c>
      <c r="B125" s="52" t="s">
        <v>259</v>
      </c>
      <c r="C125" s="10" t="s">
        <v>27</v>
      </c>
      <c r="D125" s="33">
        <v>99.148492946261996</v>
      </c>
      <c r="E125" s="30">
        <v>15.974204</v>
      </c>
      <c r="F125" s="30">
        <f t="shared" si="5"/>
        <v>15.974204</v>
      </c>
      <c r="G125" s="30">
        <v>35.978030653099999</v>
      </c>
      <c r="H125" s="30">
        <f t="shared" si="6"/>
        <v>35.978030653099999</v>
      </c>
      <c r="I125" s="30">
        <f t="shared" si="7"/>
        <v>1583.81</v>
      </c>
      <c r="J125" s="30">
        <f t="shared" si="8"/>
        <v>3567.16</v>
      </c>
      <c r="K125" s="30">
        <f t="shared" si="9"/>
        <v>5150.9699999999993</v>
      </c>
    </row>
    <row r="126" spans="1:11" ht="11.25" x14ac:dyDescent="0.2">
      <c r="A126" s="44" t="s">
        <v>260</v>
      </c>
      <c r="B126" s="52" t="s">
        <v>261</v>
      </c>
      <c r="C126" s="10" t="s">
        <v>9</v>
      </c>
      <c r="D126" s="33">
        <v>79.318794357009594</v>
      </c>
      <c r="E126" s="30">
        <v>110.920558</v>
      </c>
      <c r="F126" s="30">
        <f t="shared" si="5"/>
        <v>110.920558</v>
      </c>
      <c r="G126" s="30">
        <v>68.956623287300005</v>
      </c>
      <c r="H126" s="30">
        <f t="shared" si="6"/>
        <v>68.956623287300005</v>
      </c>
      <c r="I126" s="30">
        <f t="shared" si="7"/>
        <v>8798.08</v>
      </c>
      <c r="J126" s="30">
        <f t="shared" si="8"/>
        <v>5469.55</v>
      </c>
      <c r="K126" s="30">
        <f t="shared" si="9"/>
        <v>14267.630000000001</v>
      </c>
    </row>
    <row r="127" spans="1:11" ht="11.25" x14ac:dyDescent="0.2">
      <c r="A127" s="43" t="s">
        <v>20</v>
      </c>
      <c r="B127" s="51" t="s">
        <v>262</v>
      </c>
      <c r="C127" s="24" t="s">
        <v>43</v>
      </c>
      <c r="D127" s="24" t="s">
        <v>43</v>
      </c>
      <c r="E127" s="28" t="s">
        <v>43</v>
      </c>
      <c r="F127" s="24"/>
      <c r="G127" s="28" t="s">
        <v>43</v>
      </c>
      <c r="H127" s="24"/>
      <c r="I127" s="28"/>
      <c r="J127" s="28"/>
      <c r="K127" s="29"/>
    </row>
    <row r="128" spans="1:11" ht="33.75" x14ac:dyDescent="0.2">
      <c r="A128" s="44" t="s">
        <v>60</v>
      </c>
      <c r="B128" s="52" t="s">
        <v>263</v>
      </c>
      <c r="C128" s="10" t="s">
        <v>9</v>
      </c>
      <c r="D128" s="33">
        <v>66.098995297507997</v>
      </c>
      <c r="E128" s="30">
        <v>62.689762000000002</v>
      </c>
      <c r="F128" s="30">
        <f t="shared" si="5"/>
        <v>62.689762000000002</v>
      </c>
      <c r="G128" s="30">
        <v>33.0547205027</v>
      </c>
      <c r="H128" s="30">
        <f t="shared" si="6"/>
        <v>33.0547205027</v>
      </c>
      <c r="I128" s="30">
        <f t="shared" si="7"/>
        <v>4143.7299999999996</v>
      </c>
      <c r="J128" s="30">
        <f t="shared" si="8"/>
        <v>2184.88</v>
      </c>
      <c r="K128" s="30">
        <f t="shared" si="9"/>
        <v>6328.61</v>
      </c>
    </row>
    <row r="129" spans="1:11" ht="11.25" x14ac:dyDescent="0.2">
      <c r="A129" s="44" t="s">
        <v>61</v>
      </c>
      <c r="B129" s="52" t="s">
        <v>1705</v>
      </c>
      <c r="C129" s="10" t="s">
        <v>1624</v>
      </c>
      <c r="D129" s="33">
        <v>588.28105814782123</v>
      </c>
      <c r="E129" s="30">
        <v>13.765552000000001</v>
      </c>
      <c r="F129" s="30">
        <f t="shared" si="5"/>
        <v>13.765552000000001</v>
      </c>
      <c r="G129" s="30">
        <v>3.6845888353999996</v>
      </c>
      <c r="H129" s="30">
        <f t="shared" si="6"/>
        <v>3.6845888353999996</v>
      </c>
      <c r="I129" s="30">
        <f t="shared" si="7"/>
        <v>8098.01</v>
      </c>
      <c r="J129" s="30">
        <f t="shared" si="8"/>
        <v>2167.5700000000002</v>
      </c>
      <c r="K129" s="30">
        <f t="shared" si="9"/>
        <v>10265.58</v>
      </c>
    </row>
    <row r="130" spans="1:11" ht="11.25" x14ac:dyDescent="0.2">
      <c r="A130" s="44" t="s">
        <v>264</v>
      </c>
      <c r="B130" s="52" t="s">
        <v>1706</v>
      </c>
      <c r="C130" s="10" t="s">
        <v>1624</v>
      </c>
      <c r="D130" s="33">
        <v>1469.0501704871151</v>
      </c>
      <c r="E130" s="30">
        <v>15.357836000000001</v>
      </c>
      <c r="F130" s="30">
        <f t="shared" si="5"/>
        <v>15.357836000000001</v>
      </c>
      <c r="G130" s="30">
        <v>4.2174839148999999</v>
      </c>
      <c r="H130" s="30">
        <f t="shared" si="6"/>
        <v>4.2174839148999999</v>
      </c>
      <c r="I130" s="30">
        <f t="shared" si="7"/>
        <v>22561.43</v>
      </c>
      <c r="J130" s="30">
        <f t="shared" si="8"/>
        <v>6195.69</v>
      </c>
      <c r="K130" s="30">
        <f t="shared" si="9"/>
        <v>28757.119999999999</v>
      </c>
    </row>
    <row r="131" spans="1:11" ht="11.25" x14ac:dyDescent="0.2">
      <c r="A131" s="44" t="s">
        <v>265</v>
      </c>
      <c r="B131" s="52" t="s">
        <v>1707</v>
      </c>
      <c r="C131" s="10" t="s">
        <v>1624</v>
      </c>
      <c r="D131" s="33">
        <v>1419.4759240139842</v>
      </c>
      <c r="E131" s="30">
        <v>14.009531000000001</v>
      </c>
      <c r="F131" s="30">
        <f t="shared" si="5"/>
        <v>14.009531000000001</v>
      </c>
      <c r="G131" s="30">
        <v>5.2832740739000004</v>
      </c>
      <c r="H131" s="30">
        <f t="shared" si="6"/>
        <v>5.2832740739000004</v>
      </c>
      <c r="I131" s="30">
        <f t="shared" si="7"/>
        <v>19886.189999999999</v>
      </c>
      <c r="J131" s="30">
        <f t="shared" si="8"/>
        <v>7499.48</v>
      </c>
      <c r="K131" s="30">
        <f t="shared" si="9"/>
        <v>27385.67</v>
      </c>
    </row>
    <row r="132" spans="1:11" ht="11.25" x14ac:dyDescent="0.2">
      <c r="A132" s="44" t="s">
        <v>266</v>
      </c>
      <c r="B132" s="52" t="s">
        <v>267</v>
      </c>
      <c r="C132" s="10" t="s">
        <v>10</v>
      </c>
      <c r="D132" s="33">
        <v>19.829698589252398</v>
      </c>
      <c r="E132" s="30">
        <v>690.33216000000004</v>
      </c>
      <c r="F132" s="30">
        <f t="shared" si="5"/>
        <v>690.33216000000004</v>
      </c>
      <c r="G132" s="30">
        <v>82.888023222800001</v>
      </c>
      <c r="H132" s="30">
        <f t="shared" si="6"/>
        <v>82.888023222800001</v>
      </c>
      <c r="I132" s="30">
        <f t="shared" si="7"/>
        <v>13689.07</v>
      </c>
      <c r="J132" s="30">
        <f t="shared" si="8"/>
        <v>1643.64</v>
      </c>
      <c r="K132" s="30">
        <f t="shared" si="9"/>
        <v>15332.71</v>
      </c>
    </row>
    <row r="133" spans="1:11" ht="11.25" x14ac:dyDescent="0.2">
      <c r="A133" s="44" t="s">
        <v>268</v>
      </c>
      <c r="B133" s="52" t="s">
        <v>269</v>
      </c>
      <c r="C133" s="10" t="s">
        <v>10</v>
      </c>
      <c r="D133" s="33">
        <v>99.148492946261996</v>
      </c>
      <c r="E133" s="30">
        <v>126.39396300000001</v>
      </c>
      <c r="F133" s="30">
        <f t="shared" si="5"/>
        <v>126.39396300000001</v>
      </c>
      <c r="G133" s="30">
        <v>320.86374015379999</v>
      </c>
      <c r="H133" s="30">
        <f t="shared" si="6"/>
        <v>320.86374015379999</v>
      </c>
      <c r="I133" s="30">
        <f t="shared" si="7"/>
        <v>12531.77</v>
      </c>
      <c r="J133" s="30">
        <f t="shared" si="8"/>
        <v>31813.15</v>
      </c>
      <c r="K133" s="30">
        <f t="shared" si="9"/>
        <v>44344.92</v>
      </c>
    </row>
    <row r="134" spans="1:11" ht="22.5" x14ac:dyDescent="0.2">
      <c r="A134" s="44" t="s">
        <v>270</v>
      </c>
      <c r="B134" s="52" t="s">
        <v>271</v>
      </c>
      <c r="C134" s="10" t="s">
        <v>9</v>
      </c>
      <c r="D134" s="33">
        <v>898.94633604610874</v>
      </c>
      <c r="E134" s="30">
        <v>52.070254999999996</v>
      </c>
      <c r="F134" s="30">
        <f t="shared" si="5"/>
        <v>52.070254999999996</v>
      </c>
      <c r="G134" s="30">
        <v>4.4154163729999993</v>
      </c>
      <c r="H134" s="30">
        <f t="shared" si="6"/>
        <v>4.4154163729999993</v>
      </c>
      <c r="I134" s="30">
        <f t="shared" si="7"/>
        <v>46808.36</v>
      </c>
      <c r="J134" s="30">
        <f t="shared" si="8"/>
        <v>3969.22</v>
      </c>
      <c r="K134" s="30">
        <f t="shared" si="9"/>
        <v>50777.58</v>
      </c>
    </row>
    <row r="135" spans="1:11" ht="22.5" x14ac:dyDescent="0.2">
      <c r="A135" s="44" t="s">
        <v>272</v>
      </c>
      <c r="B135" s="52" t="s">
        <v>273</v>
      </c>
      <c r="C135" s="10" t="s">
        <v>9</v>
      </c>
      <c r="D135" s="33">
        <v>198.29698589252399</v>
      </c>
      <c r="E135" s="30">
        <v>121.745521</v>
      </c>
      <c r="F135" s="30">
        <f t="shared" si="5"/>
        <v>121.745521</v>
      </c>
      <c r="G135" s="30">
        <v>57.2024803909</v>
      </c>
      <c r="H135" s="30">
        <f t="shared" si="6"/>
        <v>57.2024803909</v>
      </c>
      <c r="I135" s="30">
        <f t="shared" si="7"/>
        <v>24141.759999999998</v>
      </c>
      <c r="J135" s="30">
        <f t="shared" si="8"/>
        <v>11343.07</v>
      </c>
      <c r="K135" s="30">
        <f t="shared" si="9"/>
        <v>35484.83</v>
      </c>
    </row>
    <row r="136" spans="1:11" ht="11.25" x14ac:dyDescent="0.2">
      <c r="A136" s="44" t="s">
        <v>274</v>
      </c>
      <c r="B136" s="52" t="s">
        <v>1708</v>
      </c>
      <c r="C136" s="10" t="s">
        <v>9</v>
      </c>
      <c r="D136" s="33">
        <v>832.8473407486008</v>
      </c>
      <c r="E136" s="30">
        <v>21.662767000000002</v>
      </c>
      <c r="F136" s="30">
        <f t="shared" si="5"/>
        <v>21.662767000000002</v>
      </c>
      <c r="G136" s="30">
        <v>20.356592036899997</v>
      </c>
      <c r="H136" s="30">
        <f t="shared" si="6"/>
        <v>20.356592036899997</v>
      </c>
      <c r="I136" s="30">
        <f t="shared" si="7"/>
        <v>18041.77</v>
      </c>
      <c r="J136" s="30">
        <f t="shared" si="8"/>
        <v>16953.93</v>
      </c>
      <c r="K136" s="30">
        <f t="shared" si="9"/>
        <v>34995.699999999997</v>
      </c>
    </row>
    <row r="137" spans="1:11" ht="11.25" x14ac:dyDescent="0.2">
      <c r="A137" s="43" t="s">
        <v>21</v>
      </c>
      <c r="B137" s="51" t="s">
        <v>275</v>
      </c>
      <c r="C137" s="24" t="s">
        <v>43</v>
      </c>
      <c r="D137" s="24" t="s">
        <v>43</v>
      </c>
      <c r="E137" s="28" t="s">
        <v>43</v>
      </c>
      <c r="F137" s="24"/>
      <c r="G137" s="28" t="s">
        <v>43</v>
      </c>
      <c r="H137" s="24"/>
      <c r="I137" s="28"/>
      <c r="J137" s="28"/>
      <c r="K137" s="29"/>
    </row>
    <row r="138" spans="1:11" ht="33.75" x14ac:dyDescent="0.2">
      <c r="A138" s="44" t="s">
        <v>62</v>
      </c>
      <c r="B138" s="52" t="s">
        <v>276</v>
      </c>
      <c r="C138" s="10" t="s">
        <v>9</v>
      </c>
      <c r="D138" s="33">
        <v>495.74246473131001</v>
      </c>
      <c r="E138" s="30">
        <v>72.705742000000001</v>
      </c>
      <c r="F138" s="30">
        <f t="shared" si="5"/>
        <v>72.705742000000001</v>
      </c>
      <c r="G138" s="30">
        <v>88.688966802500005</v>
      </c>
      <c r="H138" s="30">
        <f t="shared" si="6"/>
        <v>88.688966802500005</v>
      </c>
      <c r="I138" s="30">
        <f t="shared" si="7"/>
        <v>36043.32</v>
      </c>
      <c r="J138" s="30">
        <f t="shared" si="8"/>
        <v>43966.879999999997</v>
      </c>
      <c r="K138" s="30">
        <f t="shared" si="9"/>
        <v>80010.2</v>
      </c>
    </row>
    <row r="139" spans="1:11" ht="22.5" x14ac:dyDescent="0.2">
      <c r="A139" s="44" t="s">
        <v>277</v>
      </c>
      <c r="B139" s="52" t="s">
        <v>278</v>
      </c>
      <c r="C139" s="10" t="s">
        <v>9</v>
      </c>
      <c r="D139" s="33">
        <v>247.871232365655</v>
      </c>
      <c r="E139" s="30">
        <v>58.246775999999997</v>
      </c>
      <c r="F139" s="30">
        <f t="shared" si="5"/>
        <v>58.246775999999997</v>
      </c>
      <c r="G139" s="30">
        <v>48.371647644899994</v>
      </c>
      <c r="H139" s="30">
        <f t="shared" si="6"/>
        <v>48.371647644899994</v>
      </c>
      <c r="I139" s="30">
        <f t="shared" si="7"/>
        <v>14437.7</v>
      </c>
      <c r="J139" s="30">
        <f t="shared" si="8"/>
        <v>11989.93</v>
      </c>
      <c r="K139" s="30">
        <f t="shared" si="9"/>
        <v>26427.63</v>
      </c>
    </row>
    <row r="140" spans="1:11" ht="33.75" x14ac:dyDescent="0.2">
      <c r="A140" s="44" t="s">
        <v>279</v>
      </c>
      <c r="B140" s="52" t="s">
        <v>280</v>
      </c>
      <c r="C140" s="10" t="s">
        <v>9</v>
      </c>
      <c r="D140" s="33">
        <v>1169.9522167658915</v>
      </c>
      <c r="E140" s="30">
        <v>181.68730900000003</v>
      </c>
      <c r="F140" s="30">
        <f t="shared" si="5"/>
        <v>181.68730900000003</v>
      </c>
      <c r="G140" s="30">
        <v>13.017865513500002</v>
      </c>
      <c r="H140" s="30">
        <f t="shared" si="6"/>
        <v>13.017865513500002</v>
      </c>
      <c r="I140" s="30">
        <f t="shared" si="7"/>
        <v>212565.46</v>
      </c>
      <c r="J140" s="30">
        <f t="shared" si="8"/>
        <v>15230.28</v>
      </c>
      <c r="K140" s="30">
        <f t="shared" si="9"/>
        <v>227795.74</v>
      </c>
    </row>
    <row r="141" spans="1:11" ht="33.75" x14ac:dyDescent="0.2">
      <c r="A141" s="44" t="s">
        <v>281</v>
      </c>
      <c r="B141" s="52" t="s">
        <v>282</v>
      </c>
      <c r="C141" s="10" t="s">
        <v>9</v>
      </c>
      <c r="D141" s="33">
        <v>584.97610838294577</v>
      </c>
      <c r="E141" s="30">
        <v>13.829757000000001</v>
      </c>
      <c r="F141" s="30">
        <f t="shared" si="5"/>
        <v>13.829757000000001</v>
      </c>
      <c r="G141" s="30">
        <v>40.317319157599997</v>
      </c>
      <c r="H141" s="30">
        <f t="shared" si="6"/>
        <v>40.317319157599997</v>
      </c>
      <c r="I141" s="30">
        <f t="shared" si="7"/>
        <v>8090.07</v>
      </c>
      <c r="J141" s="30">
        <f t="shared" si="8"/>
        <v>23584.66</v>
      </c>
      <c r="K141" s="30">
        <f t="shared" si="9"/>
        <v>31674.73</v>
      </c>
    </row>
    <row r="142" spans="1:11" ht="90" x14ac:dyDescent="0.2">
      <c r="A142" s="44" t="s">
        <v>283</v>
      </c>
      <c r="B142" s="52" t="s">
        <v>1709</v>
      </c>
      <c r="C142" s="10" t="s">
        <v>9</v>
      </c>
      <c r="D142" s="33">
        <v>74.956260667374067</v>
      </c>
      <c r="E142" s="30">
        <v>687.43009400000005</v>
      </c>
      <c r="F142" s="30">
        <f t="shared" si="5"/>
        <v>687.43009400000005</v>
      </c>
      <c r="G142" s="30">
        <v>0</v>
      </c>
      <c r="H142" s="30">
        <f t="shared" si="6"/>
        <v>0</v>
      </c>
      <c r="I142" s="30">
        <f t="shared" si="7"/>
        <v>51527.18</v>
      </c>
      <c r="J142" s="30">
        <f t="shared" si="8"/>
        <v>0</v>
      </c>
      <c r="K142" s="30">
        <f t="shared" si="9"/>
        <v>51527.18</v>
      </c>
    </row>
    <row r="143" spans="1:11" s="5" customFormat="1" ht="135" x14ac:dyDescent="0.2">
      <c r="A143" s="44" t="s">
        <v>284</v>
      </c>
      <c r="B143" s="52" t="s">
        <v>1710</v>
      </c>
      <c r="C143" s="10" t="s">
        <v>9</v>
      </c>
      <c r="D143" s="33">
        <v>158.63758871401919</v>
      </c>
      <c r="E143" s="30">
        <v>162.04057900000001</v>
      </c>
      <c r="F143" s="30">
        <f t="shared" si="5"/>
        <v>162.04057900000001</v>
      </c>
      <c r="G143" s="30">
        <v>23.767120545699999</v>
      </c>
      <c r="H143" s="30">
        <f t="shared" si="6"/>
        <v>23.767120545699999</v>
      </c>
      <c r="I143" s="30">
        <f t="shared" si="7"/>
        <v>25705.72</v>
      </c>
      <c r="J143" s="30">
        <f t="shared" si="8"/>
        <v>3770.35</v>
      </c>
      <c r="K143" s="30">
        <f t="shared" si="9"/>
        <v>29476.07</v>
      </c>
    </row>
    <row r="144" spans="1:11" s="5" customFormat="1" ht="56.25" x14ac:dyDescent="0.2">
      <c r="A144" s="44" t="s">
        <v>285</v>
      </c>
      <c r="B144" s="52" t="s">
        <v>1711</v>
      </c>
      <c r="C144" s="10" t="s">
        <v>8</v>
      </c>
      <c r="D144" s="33">
        <v>63</v>
      </c>
      <c r="E144" s="30">
        <v>93.238500999999999</v>
      </c>
      <c r="F144" s="30">
        <f t="shared" si="5"/>
        <v>93.238500999999999</v>
      </c>
      <c r="G144" s="30">
        <v>45.828976837000006</v>
      </c>
      <c r="H144" s="30">
        <f t="shared" si="6"/>
        <v>45.828976837000006</v>
      </c>
      <c r="I144" s="30">
        <f t="shared" si="7"/>
        <v>5874.02</v>
      </c>
      <c r="J144" s="30">
        <f t="shared" si="8"/>
        <v>2887.22</v>
      </c>
      <c r="K144" s="30">
        <f t="shared" si="9"/>
        <v>8761.24</v>
      </c>
    </row>
    <row r="145" spans="1:11" s="5" customFormat="1" ht="22.5" x14ac:dyDescent="0.2">
      <c r="A145" s="44" t="s">
        <v>286</v>
      </c>
      <c r="B145" s="52" t="s">
        <v>287</v>
      </c>
      <c r="C145" s="10" t="s">
        <v>27</v>
      </c>
      <c r="D145" s="33">
        <v>126</v>
      </c>
      <c r="E145" s="30">
        <v>6.2278849999999997</v>
      </c>
      <c r="F145" s="30">
        <f t="shared" si="5"/>
        <v>6.2278849999999997</v>
      </c>
      <c r="G145" s="30">
        <v>9.9575251997999992</v>
      </c>
      <c r="H145" s="30">
        <f t="shared" si="6"/>
        <v>9.9575251997999992</v>
      </c>
      <c r="I145" s="30">
        <f t="shared" si="7"/>
        <v>784.71</v>
      </c>
      <c r="J145" s="30">
        <f t="shared" si="8"/>
        <v>1254.6400000000001</v>
      </c>
      <c r="K145" s="30">
        <f t="shared" si="9"/>
        <v>2039.3500000000001</v>
      </c>
    </row>
    <row r="146" spans="1:11" s="5" customFormat="1" ht="22.5" x14ac:dyDescent="0.2">
      <c r="A146" s="44" t="s">
        <v>288</v>
      </c>
      <c r="B146" s="52" t="s">
        <v>289</v>
      </c>
      <c r="C146" s="10" t="s">
        <v>27</v>
      </c>
      <c r="D146" s="33">
        <v>126</v>
      </c>
      <c r="E146" s="30">
        <v>6.2278849999999997</v>
      </c>
      <c r="F146" s="30">
        <f t="shared" si="5"/>
        <v>6.2278849999999997</v>
      </c>
      <c r="G146" s="30">
        <v>9.9575251997999992</v>
      </c>
      <c r="H146" s="30">
        <f t="shared" si="6"/>
        <v>9.9575251997999992</v>
      </c>
      <c r="I146" s="30">
        <f t="shared" si="7"/>
        <v>784.71</v>
      </c>
      <c r="J146" s="30">
        <f t="shared" si="8"/>
        <v>1254.6400000000001</v>
      </c>
      <c r="K146" s="30">
        <f t="shared" si="9"/>
        <v>2039.3500000000001</v>
      </c>
    </row>
    <row r="147" spans="1:11" s="5" customFormat="1" ht="33.75" x14ac:dyDescent="0.2">
      <c r="A147" s="44" t="s">
        <v>290</v>
      </c>
      <c r="B147" s="52" t="s">
        <v>291</v>
      </c>
      <c r="C147" s="10" t="s">
        <v>9</v>
      </c>
      <c r="D147" s="33">
        <v>432.94841919867736</v>
      </c>
      <c r="E147" s="30">
        <v>236.92929099999998</v>
      </c>
      <c r="F147" s="30">
        <f t="shared" si="5"/>
        <v>236.92929099999998</v>
      </c>
      <c r="G147" s="30">
        <v>18.3620418822</v>
      </c>
      <c r="H147" s="30">
        <f t="shared" si="6"/>
        <v>18.3620418822</v>
      </c>
      <c r="I147" s="30">
        <f t="shared" si="7"/>
        <v>102578.16</v>
      </c>
      <c r="J147" s="30">
        <f t="shared" si="8"/>
        <v>7949.81</v>
      </c>
      <c r="K147" s="30">
        <f t="shared" si="9"/>
        <v>110527.97</v>
      </c>
    </row>
    <row r="148" spans="1:11" ht="33.75" x14ac:dyDescent="0.2">
      <c r="A148" s="44" t="s">
        <v>292</v>
      </c>
      <c r="B148" s="52" t="s">
        <v>293</v>
      </c>
      <c r="C148" s="10" t="s">
        <v>9</v>
      </c>
      <c r="D148" s="33">
        <v>865.89683839735471</v>
      </c>
      <c r="E148" s="30">
        <v>124.85304300000001</v>
      </c>
      <c r="F148" s="30">
        <f t="shared" ref="F148:F211" si="10">E148*$K$9</f>
        <v>124.85304300000001</v>
      </c>
      <c r="G148" s="30">
        <v>18.407718603300001</v>
      </c>
      <c r="H148" s="30">
        <f t="shared" ref="H148:H211" si="11">G148*$K$9</f>
        <v>18.407718603300001</v>
      </c>
      <c r="I148" s="30">
        <f t="shared" ref="I148:I211" si="12">TRUNC(D148*F148,$I$14)</f>
        <v>108109.85</v>
      </c>
      <c r="J148" s="30">
        <f t="shared" ref="J148:J211" si="13">TRUNC(D148*H148,$I$14)</f>
        <v>15939.18</v>
      </c>
      <c r="K148" s="30">
        <f t="shared" ref="K148:K211" si="14">SUM(I148:J148)</f>
        <v>124049.03</v>
      </c>
    </row>
    <row r="149" spans="1:11" ht="45" x14ac:dyDescent="0.2">
      <c r="A149" s="44" t="s">
        <v>294</v>
      </c>
      <c r="B149" s="52" t="s">
        <v>295</v>
      </c>
      <c r="C149" s="10" t="s">
        <v>9</v>
      </c>
      <c r="D149" s="33">
        <v>330.49497648753999</v>
      </c>
      <c r="E149" s="30">
        <v>337.23034200000001</v>
      </c>
      <c r="F149" s="30">
        <f t="shared" si="10"/>
        <v>337.23034200000001</v>
      </c>
      <c r="G149" s="30">
        <v>36.7240837644</v>
      </c>
      <c r="H149" s="30">
        <f t="shared" si="11"/>
        <v>36.7240837644</v>
      </c>
      <c r="I149" s="30">
        <f t="shared" si="12"/>
        <v>111452.93</v>
      </c>
      <c r="J149" s="30">
        <f t="shared" si="13"/>
        <v>12137.12</v>
      </c>
      <c r="K149" s="30">
        <f t="shared" si="14"/>
        <v>123590.04999999999</v>
      </c>
    </row>
    <row r="150" spans="1:11" ht="22.5" x14ac:dyDescent="0.2">
      <c r="A150" s="44" t="s">
        <v>296</v>
      </c>
      <c r="B150" s="52" t="s">
        <v>297</v>
      </c>
      <c r="C150" s="10" t="s">
        <v>27</v>
      </c>
      <c r="D150" s="33">
        <v>63</v>
      </c>
      <c r="E150" s="30">
        <v>176.66647800000001</v>
      </c>
      <c r="F150" s="30">
        <f t="shared" si="10"/>
        <v>176.66647800000001</v>
      </c>
      <c r="G150" s="30">
        <v>29.141748061800001</v>
      </c>
      <c r="H150" s="30">
        <f t="shared" si="11"/>
        <v>29.141748061800001</v>
      </c>
      <c r="I150" s="30">
        <f t="shared" si="12"/>
        <v>11129.98</v>
      </c>
      <c r="J150" s="30">
        <f t="shared" si="13"/>
        <v>1835.93</v>
      </c>
      <c r="K150" s="30">
        <f t="shared" si="14"/>
        <v>12965.91</v>
      </c>
    </row>
    <row r="151" spans="1:11" ht="11.25" x14ac:dyDescent="0.2">
      <c r="A151" s="44" t="s">
        <v>298</v>
      </c>
      <c r="B151" s="52" t="s">
        <v>299</v>
      </c>
      <c r="C151" s="10" t="s">
        <v>9</v>
      </c>
      <c r="D151" s="33">
        <v>502.35236426106076</v>
      </c>
      <c r="E151" s="30">
        <v>29.174751999999998</v>
      </c>
      <c r="F151" s="30">
        <f t="shared" si="10"/>
        <v>29.174751999999998</v>
      </c>
      <c r="G151" s="30">
        <v>67.753802965000006</v>
      </c>
      <c r="H151" s="30">
        <f t="shared" si="11"/>
        <v>67.753802965000006</v>
      </c>
      <c r="I151" s="30">
        <f t="shared" si="12"/>
        <v>14656</v>
      </c>
      <c r="J151" s="30">
        <f t="shared" si="13"/>
        <v>34036.28</v>
      </c>
      <c r="K151" s="30">
        <f t="shared" si="14"/>
        <v>48692.28</v>
      </c>
    </row>
    <row r="152" spans="1:11" ht="11.25" x14ac:dyDescent="0.2">
      <c r="A152" s="44" t="s">
        <v>300</v>
      </c>
      <c r="B152" s="52" t="s">
        <v>301</v>
      </c>
      <c r="C152" s="10" t="s">
        <v>27</v>
      </c>
      <c r="D152" s="33">
        <v>210</v>
      </c>
      <c r="E152" s="30">
        <v>52.545372</v>
      </c>
      <c r="F152" s="30">
        <f t="shared" si="10"/>
        <v>52.545372</v>
      </c>
      <c r="G152" s="30">
        <v>21.2092241641</v>
      </c>
      <c r="H152" s="30">
        <f t="shared" si="11"/>
        <v>21.2092241641</v>
      </c>
      <c r="I152" s="30">
        <f t="shared" si="12"/>
        <v>11034.52</v>
      </c>
      <c r="J152" s="30">
        <f t="shared" si="13"/>
        <v>4453.93</v>
      </c>
      <c r="K152" s="30">
        <f t="shared" si="14"/>
        <v>15488.45</v>
      </c>
    </row>
    <row r="153" spans="1:11" ht="11.25" x14ac:dyDescent="0.2">
      <c r="A153" s="44" t="s">
        <v>302</v>
      </c>
      <c r="B153" s="52" t="s">
        <v>303</v>
      </c>
      <c r="C153" s="10" t="s">
        <v>27</v>
      </c>
      <c r="D153" s="33">
        <v>105</v>
      </c>
      <c r="E153" s="30">
        <v>32.102499999999999</v>
      </c>
      <c r="F153" s="30">
        <f t="shared" si="10"/>
        <v>32.102499999999999</v>
      </c>
      <c r="G153" s="30">
        <v>7.6280124236999995</v>
      </c>
      <c r="H153" s="30">
        <f t="shared" si="11"/>
        <v>7.6280124236999995</v>
      </c>
      <c r="I153" s="30">
        <f t="shared" si="12"/>
        <v>3370.76</v>
      </c>
      <c r="J153" s="30">
        <f t="shared" si="13"/>
        <v>800.94</v>
      </c>
      <c r="K153" s="30">
        <f t="shared" si="14"/>
        <v>4171.7000000000007</v>
      </c>
    </row>
    <row r="154" spans="1:11" ht="11.25" x14ac:dyDescent="0.2">
      <c r="A154" s="43" t="s">
        <v>22</v>
      </c>
      <c r="B154" s="51" t="s">
        <v>304</v>
      </c>
      <c r="C154" s="24" t="s">
        <v>43</v>
      </c>
      <c r="D154" s="24" t="s">
        <v>43</v>
      </c>
      <c r="E154" s="28" t="s">
        <v>43</v>
      </c>
      <c r="F154" s="24"/>
      <c r="G154" s="28" t="s">
        <v>43</v>
      </c>
      <c r="H154" s="24"/>
      <c r="I154" s="28"/>
      <c r="J154" s="28"/>
      <c r="K154" s="29"/>
    </row>
    <row r="155" spans="1:11" ht="22.5" x14ac:dyDescent="0.2">
      <c r="A155" s="44" t="s">
        <v>63</v>
      </c>
      <c r="B155" s="52" t="s">
        <v>305</v>
      </c>
      <c r="C155" s="10" t="s">
        <v>9</v>
      </c>
      <c r="D155" s="33">
        <v>19.829698589252398</v>
      </c>
      <c r="E155" s="30">
        <v>1160.4283290000001</v>
      </c>
      <c r="F155" s="30">
        <f t="shared" si="10"/>
        <v>1160.4283290000001</v>
      </c>
      <c r="G155" s="30">
        <v>44.123712582600007</v>
      </c>
      <c r="H155" s="30">
        <f t="shared" si="11"/>
        <v>44.123712582600007</v>
      </c>
      <c r="I155" s="30">
        <f t="shared" si="12"/>
        <v>23010.94</v>
      </c>
      <c r="J155" s="30">
        <f t="shared" si="13"/>
        <v>874.95</v>
      </c>
      <c r="K155" s="30">
        <f t="shared" si="14"/>
        <v>23885.89</v>
      </c>
    </row>
    <row r="156" spans="1:11" ht="11.25" x14ac:dyDescent="0.2">
      <c r="A156" s="44" t="s">
        <v>306</v>
      </c>
      <c r="B156" s="52" t="s">
        <v>307</v>
      </c>
      <c r="C156" s="10" t="s">
        <v>8</v>
      </c>
      <c r="D156" s="33">
        <v>42</v>
      </c>
      <c r="E156" s="30">
        <v>1774.0483549999999</v>
      </c>
      <c r="F156" s="30">
        <f t="shared" si="10"/>
        <v>1774.0483549999999</v>
      </c>
      <c r="G156" s="30">
        <v>8.5719979931000001</v>
      </c>
      <c r="H156" s="30">
        <f t="shared" si="11"/>
        <v>8.5719979931000001</v>
      </c>
      <c r="I156" s="30">
        <f t="shared" si="12"/>
        <v>74510.03</v>
      </c>
      <c r="J156" s="30">
        <f t="shared" si="13"/>
        <v>360.02</v>
      </c>
      <c r="K156" s="30">
        <f t="shared" si="14"/>
        <v>74870.05</v>
      </c>
    </row>
    <row r="157" spans="1:11" ht="11.25" x14ac:dyDescent="0.2">
      <c r="A157" s="44" t="s">
        <v>308</v>
      </c>
      <c r="B157" s="52" t="s">
        <v>309</v>
      </c>
      <c r="C157" s="10" t="s">
        <v>9</v>
      </c>
      <c r="D157" s="33">
        <v>218.12668448177638</v>
      </c>
      <c r="E157" s="30">
        <v>685.58098999999993</v>
      </c>
      <c r="F157" s="30">
        <f t="shared" si="10"/>
        <v>685.58098999999993</v>
      </c>
      <c r="G157" s="30">
        <v>33.404908697800003</v>
      </c>
      <c r="H157" s="30">
        <f t="shared" si="11"/>
        <v>33.404908697800003</v>
      </c>
      <c r="I157" s="30">
        <f t="shared" si="12"/>
        <v>149543.5</v>
      </c>
      <c r="J157" s="30">
        <f t="shared" si="13"/>
        <v>7286.5</v>
      </c>
      <c r="K157" s="30">
        <f t="shared" si="14"/>
        <v>156830</v>
      </c>
    </row>
    <row r="158" spans="1:11" ht="45" x14ac:dyDescent="0.2">
      <c r="A158" s="44" t="s">
        <v>310</v>
      </c>
      <c r="B158" s="52" t="s">
        <v>311</v>
      </c>
      <c r="C158" s="10" t="s">
        <v>9</v>
      </c>
      <c r="D158" s="33">
        <v>29.08355793090352</v>
      </c>
      <c r="E158" s="30">
        <v>49005.737508999999</v>
      </c>
      <c r="F158" s="30">
        <f t="shared" si="10"/>
        <v>49005.737508999999</v>
      </c>
      <c r="G158" s="30">
        <v>0</v>
      </c>
      <c r="H158" s="30">
        <f t="shared" si="11"/>
        <v>0</v>
      </c>
      <c r="I158" s="30">
        <f t="shared" si="12"/>
        <v>1425261.2</v>
      </c>
      <c r="J158" s="30">
        <f t="shared" si="13"/>
        <v>0</v>
      </c>
      <c r="K158" s="30">
        <f t="shared" si="14"/>
        <v>1425261.2</v>
      </c>
    </row>
    <row r="159" spans="1:11" ht="33.75" x14ac:dyDescent="0.2">
      <c r="A159" s="44" t="s">
        <v>312</v>
      </c>
      <c r="B159" s="52" t="s">
        <v>313</v>
      </c>
      <c r="C159" s="10" t="s">
        <v>27</v>
      </c>
      <c r="D159" s="33">
        <v>39.659397178504797</v>
      </c>
      <c r="E159" s="30">
        <v>161.43705199999999</v>
      </c>
      <c r="F159" s="30">
        <f t="shared" si="10"/>
        <v>161.43705199999999</v>
      </c>
      <c r="G159" s="30">
        <v>30.770884447700002</v>
      </c>
      <c r="H159" s="30">
        <f t="shared" si="11"/>
        <v>30.770884447700002</v>
      </c>
      <c r="I159" s="30">
        <f t="shared" si="12"/>
        <v>6402.49</v>
      </c>
      <c r="J159" s="30">
        <f t="shared" si="13"/>
        <v>1220.3499999999999</v>
      </c>
      <c r="K159" s="30">
        <f t="shared" si="14"/>
        <v>7622.84</v>
      </c>
    </row>
    <row r="160" spans="1:11" ht="33.75" x14ac:dyDescent="0.2">
      <c r="A160" s="44" t="s">
        <v>314</v>
      </c>
      <c r="B160" s="52" t="s">
        <v>315</v>
      </c>
      <c r="C160" s="10" t="s">
        <v>9</v>
      </c>
      <c r="D160" s="33">
        <v>19.829698589252398</v>
      </c>
      <c r="E160" s="30">
        <v>940.50052199999993</v>
      </c>
      <c r="F160" s="30">
        <f t="shared" si="10"/>
        <v>940.50052199999993</v>
      </c>
      <c r="G160" s="30">
        <v>73.585197692099996</v>
      </c>
      <c r="H160" s="30">
        <f t="shared" si="11"/>
        <v>73.585197692099996</v>
      </c>
      <c r="I160" s="30">
        <f t="shared" si="12"/>
        <v>18649.84</v>
      </c>
      <c r="J160" s="30">
        <f t="shared" si="13"/>
        <v>1459.17</v>
      </c>
      <c r="K160" s="30">
        <f t="shared" si="14"/>
        <v>20109.010000000002</v>
      </c>
    </row>
    <row r="161" spans="1:11" ht="33.75" x14ac:dyDescent="0.2">
      <c r="A161" s="44" t="s">
        <v>316</v>
      </c>
      <c r="B161" s="52" t="s">
        <v>1712</v>
      </c>
      <c r="C161" s="10" t="s">
        <v>9</v>
      </c>
      <c r="D161" s="33">
        <v>21.416074476392591</v>
      </c>
      <c r="E161" s="30">
        <v>613.86400500000002</v>
      </c>
      <c r="F161" s="30">
        <f t="shared" si="10"/>
        <v>613.86400500000002</v>
      </c>
      <c r="G161" s="30">
        <v>154.43299403910001</v>
      </c>
      <c r="H161" s="30">
        <f t="shared" si="11"/>
        <v>154.43299403910001</v>
      </c>
      <c r="I161" s="30">
        <f t="shared" si="12"/>
        <v>13146.55</v>
      </c>
      <c r="J161" s="30">
        <f t="shared" si="13"/>
        <v>3307.34</v>
      </c>
      <c r="K161" s="30">
        <f t="shared" si="14"/>
        <v>16453.89</v>
      </c>
    </row>
    <row r="162" spans="1:11" ht="45" x14ac:dyDescent="0.2">
      <c r="A162" s="44" t="s">
        <v>317</v>
      </c>
      <c r="B162" s="52" t="s">
        <v>318</v>
      </c>
      <c r="C162" s="10" t="s">
        <v>8</v>
      </c>
      <c r="D162" s="33">
        <v>13</v>
      </c>
      <c r="E162" s="30">
        <v>3197.9483220000002</v>
      </c>
      <c r="F162" s="30">
        <f t="shared" si="10"/>
        <v>3197.9483220000002</v>
      </c>
      <c r="G162" s="30">
        <v>239.84846249610001</v>
      </c>
      <c r="H162" s="30">
        <f t="shared" si="11"/>
        <v>239.84846249610001</v>
      </c>
      <c r="I162" s="30">
        <f t="shared" si="12"/>
        <v>41573.32</v>
      </c>
      <c r="J162" s="30">
        <f t="shared" si="13"/>
        <v>3118.03</v>
      </c>
      <c r="K162" s="30">
        <f t="shared" si="14"/>
        <v>44691.35</v>
      </c>
    </row>
    <row r="163" spans="1:11" ht="45" x14ac:dyDescent="0.2">
      <c r="A163" s="44" t="s">
        <v>319</v>
      </c>
      <c r="B163" s="52" t="s">
        <v>320</v>
      </c>
      <c r="C163" s="10" t="s">
        <v>8</v>
      </c>
      <c r="D163" s="33">
        <v>26</v>
      </c>
      <c r="E163" s="30">
        <v>1067.934606</v>
      </c>
      <c r="F163" s="30">
        <f t="shared" si="10"/>
        <v>1067.934606</v>
      </c>
      <c r="G163" s="30">
        <v>350.30999968960003</v>
      </c>
      <c r="H163" s="30">
        <f t="shared" si="11"/>
        <v>350.30999968960003</v>
      </c>
      <c r="I163" s="30">
        <f t="shared" si="12"/>
        <v>27766.29</v>
      </c>
      <c r="J163" s="30">
        <f t="shared" si="13"/>
        <v>9108.0499999999993</v>
      </c>
      <c r="K163" s="30">
        <f t="shared" si="14"/>
        <v>36874.339999999997</v>
      </c>
    </row>
    <row r="164" spans="1:11" ht="45" x14ac:dyDescent="0.2">
      <c r="A164" s="44" t="s">
        <v>321</v>
      </c>
      <c r="B164" s="52" t="s">
        <v>322</v>
      </c>
      <c r="C164" s="10" t="s">
        <v>8</v>
      </c>
      <c r="D164" s="33">
        <v>13</v>
      </c>
      <c r="E164" s="30">
        <v>1075.0356790000001</v>
      </c>
      <c r="F164" s="30">
        <f t="shared" si="10"/>
        <v>1075.0356790000001</v>
      </c>
      <c r="G164" s="30">
        <v>357.4660193286</v>
      </c>
      <c r="H164" s="30">
        <f t="shared" si="11"/>
        <v>357.4660193286</v>
      </c>
      <c r="I164" s="30">
        <f t="shared" si="12"/>
        <v>13975.46</v>
      </c>
      <c r="J164" s="30">
        <f t="shared" si="13"/>
        <v>4647.05</v>
      </c>
      <c r="K164" s="30">
        <f t="shared" si="14"/>
        <v>18622.509999999998</v>
      </c>
    </row>
    <row r="165" spans="1:11" ht="45" x14ac:dyDescent="0.2">
      <c r="A165" s="44" t="s">
        <v>323</v>
      </c>
      <c r="B165" s="52" t="s">
        <v>324</v>
      </c>
      <c r="C165" s="10" t="s">
        <v>8</v>
      </c>
      <c r="D165" s="33">
        <v>72</v>
      </c>
      <c r="E165" s="30">
        <v>1126.2455870000001</v>
      </c>
      <c r="F165" s="30">
        <f t="shared" si="10"/>
        <v>1126.2455870000001</v>
      </c>
      <c r="G165" s="30">
        <v>376.46753530619998</v>
      </c>
      <c r="H165" s="30">
        <f t="shared" si="11"/>
        <v>376.46753530619998</v>
      </c>
      <c r="I165" s="30">
        <f t="shared" si="12"/>
        <v>81089.679999999993</v>
      </c>
      <c r="J165" s="30">
        <f t="shared" si="13"/>
        <v>27105.66</v>
      </c>
      <c r="K165" s="30">
        <f t="shared" si="14"/>
        <v>108195.34</v>
      </c>
    </row>
    <row r="166" spans="1:11" ht="45" x14ac:dyDescent="0.2">
      <c r="A166" s="44" t="s">
        <v>325</v>
      </c>
      <c r="B166" s="52" t="s">
        <v>326</v>
      </c>
      <c r="C166" s="10" t="s">
        <v>8</v>
      </c>
      <c r="D166" s="33">
        <v>19</v>
      </c>
      <c r="E166" s="30">
        <v>1231.3748540000001</v>
      </c>
      <c r="F166" s="30">
        <f t="shared" si="10"/>
        <v>1231.3748540000001</v>
      </c>
      <c r="G166" s="30">
        <v>383.6235549452</v>
      </c>
      <c r="H166" s="30">
        <f t="shared" si="11"/>
        <v>383.6235549452</v>
      </c>
      <c r="I166" s="30">
        <f t="shared" si="12"/>
        <v>23396.12</v>
      </c>
      <c r="J166" s="30">
        <f t="shared" si="13"/>
        <v>7288.84</v>
      </c>
      <c r="K166" s="30">
        <f t="shared" si="14"/>
        <v>30684.959999999999</v>
      </c>
    </row>
    <row r="167" spans="1:11" ht="45" x14ac:dyDescent="0.2">
      <c r="A167" s="44" t="s">
        <v>327</v>
      </c>
      <c r="B167" s="52" t="s">
        <v>328</v>
      </c>
      <c r="C167" s="10" t="s">
        <v>8</v>
      </c>
      <c r="D167" s="33">
        <v>52</v>
      </c>
      <c r="E167" s="30">
        <v>2691.0498470000002</v>
      </c>
      <c r="F167" s="30">
        <f t="shared" si="10"/>
        <v>2691.0498470000002</v>
      </c>
      <c r="G167" s="30">
        <v>425.57001048870001</v>
      </c>
      <c r="H167" s="30">
        <f t="shared" si="11"/>
        <v>425.57001048870001</v>
      </c>
      <c r="I167" s="30">
        <f t="shared" si="12"/>
        <v>139934.59</v>
      </c>
      <c r="J167" s="30">
        <f t="shared" si="13"/>
        <v>22129.64</v>
      </c>
      <c r="K167" s="30">
        <f t="shared" si="14"/>
        <v>162064.22999999998</v>
      </c>
    </row>
    <row r="168" spans="1:11" ht="11.25" x14ac:dyDescent="0.2">
      <c r="A168" s="44" t="s">
        <v>329</v>
      </c>
      <c r="B168" s="52" t="s">
        <v>330</v>
      </c>
      <c r="C168" s="10" t="s">
        <v>9</v>
      </c>
      <c r="D168" s="33">
        <v>118.97819153551438</v>
      </c>
      <c r="E168" s="30">
        <v>90.323594000000014</v>
      </c>
      <c r="F168" s="30">
        <f t="shared" si="10"/>
        <v>90.323594000000014</v>
      </c>
      <c r="G168" s="30">
        <v>5.4964321056999994</v>
      </c>
      <c r="H168" s="30">
        <f t="shared" si="11"/>
        <v>5.4964321056999994</v>
      </c>
      <c r="I168" s="30">
        <f t="shared" si="12"/>
        <v>10746.53</v>
      </c>
      <c r="J168" s="30">
        <f t="shared" si="13"/>
        <v>653.95000000000005</v>
      </c>
      <c r="K168" s="30">
        <f t="shared" si="14"/>
        <v>11400.480000000001</v>
      </c>
    </row>
    <row r="169" spans="1:11" ht="33.75" x14ac:dyDescent="0.2">
      <c r="A169" s="44" t="s">
        <v>331</v>
      </c>
      <c r="B169" s="52" t="s">
        <v>332</v>
      </c>
      <c r="C169" s="10" t="s">
        <v>8</v>
      </c>
      <c r="D169" s="33">
        <v>6</v>
      </c>
      <c r="E169" s="30">
        <v>1348.369205</v>
      </c>
      <c r="F169" s="30">
        <f t="shared" si="10"/>
        <v>1348.369205</v>
      </c>
      <c r="G169" s="30">
        <v>668.37223428260006</v>
      </c>
      <c r="H169" s="30">
        <f t="shared" si="11"/>
        <v>668.37223428260006</v>
      </c>
      <c r="I169" s="30">
        <f t="shared" si="12"/>
        <v>8090.21</v>
      </c>
      <c r="J169" s="30">
        <f t="shared" si="13"/>
        <v>4010.23</v>
      </c>
      <c r="K169" s="30">
        <f t="shared" si="14"/>
        <v>12100.44</v>
      </c>
    </row>
    <row r="170" spans="1:11" ht="22.5" x14ac:dyDescent="0.2">
      <c r="A170" s="44" t="s">
        <v>333</v>
      </c>
      <c r="B170" s="52" t="s">
        <v>334</v>
      </c>
      <c r="C170" s="10" t="s">
        <v>8</v>
      </c>
      <c r="D170" s="33">
        <v>6</v>
      </c>
      <c r="E170" s="30">
        <v>4992.3625030000003</v>
      </c>
      <c r="F170" s="30">
        <f t="shared" si="10"/>
        <v>4992.3625030000003</v>
      </c>
      <c r="G170" s="30">
        <v>13.2005723979</v>
      </c>
      <c r="H170" s="30">
        <f t="shared" si="11"/>
        <v>13.2005723979</v>
      </c>
      <c r="I170" s="30">
        <f t="shared" si="12"/>
        <v>29954.17</v>
      </c>
      <c r="J170" s="30">
        <f t="shared" si="13"/>
        <v>79.2</v>
      </c>
      <c r="K170" s="30">
        <f t="shared" si="14"/>
        <v>30033.37</v>
      </c>
    </row>
    <row r="171" spans="1:11" ht="22.5" x14ac:dyDescent="0.2">
      <c r="A171" s="44" t="s">
        <v>335</v>
      </c>
      <c r="B171" s="52" t="s">
        <v>336</v>
      </c>
      <c r="C171" s="10" t="s">
        <v>8</v>
      </c>
      <c r="D171" s="33">
        <v>6</v>
      </c>
      <c r="E171" s="30">
        <v>2658.061318</v>
      </c>
      <c r="F171" s="30">
        <f t="shared" si="10"/>
        <v>2658.061318</v>
      </c>
      <c r="G171" s="30">
        <v>157.280176321</v>
      </c>
      <c r="H171" s="30">
        <f t="shared" si="11"/>
        <v>157.280176321</v>
      </c>
      <c r="I171" s="30">
        <f t="shared" si="12"/>
        <v>15948.36</v>
      </c>
      <c r="J171" s="30">
        <f t="shared" si="13"/>
        <v>943.68</v>
      </c>
      <c r="K171" s="30">
        <f t="shared" si="14"/>
        <v>16892.04</v>
      </c>
    </row>
    <row r="172" spans="1:11" ht="22.5" x14ac:dyDescent="0.2">
      <c r="A172" s="44" t="s">
        <v>337</v>
      </c>
      <c r="B172" s="52" t="s">
        <v>338</v>
      </c>
      <c r="C172" s="10" t="s">
        <v>8</v>
      </c>
      <c r="D172" s="33">
        <v>19</v>
      </c>
      <c r="E172" s="30">
        <v>1683.4679409999999</v>
      </c>
      <c r="F172" s="30">
        <f t="shared" si="10"/>
        <v>1683.4679409999999</v>
      </c>
      <c r="G172" s="30">
        <v>21.574637932900004</v>
      </c>
      <c r="H172" s="30">
        <f t="shared" si="11"/>
        <v>21.574637932900004</v>
      </c>
      <c r="I172" s="30">
        <f t="shared" si="12"/>
        <v>31985.89</v>
      </c>
      <c r="J172" s="30">
        <f t="shared" si="13"/>
        <v>409.91</v>
      </c>
      <c r="K172" s="30">
        <f t="shared" si="14"/>
        <v>32395.8</v>
      </c>
    </row>
    <row r="173" spans="1:11" ht="22.5" x14ac:dyDescent="0.2">
      <c r="A173" s="44" t="s">
        <v>339</v>
      </c>
      <c r="B173" s="52" t="s">
        <v>340</v>
      </c>
      <c r="C173" s="10" t="s">
        <v>8</v>
      </c>
      <c r="D173" s="33">
        <v>46</v>
      </c>
      <c r="E173" s="30">
        <v>91.325192000000015</v>
      </c>
      <c r="F173" s="30">
        <f t="shared" si="10"/>
        <v>91.325192000000015</v>
      </c>
      <c r="G173" s="30">
        <v>66.170343300200003</v>
      </c>
      <c r="H173" s="30">
        <f t="shared" si="11"/>
        <v>66.170343300200003</v>
      </c>
      <c r="I173" s="30">
        <f t="shared" si="12"/>
        <v>4200.95</v>
      </c>
      <c r="J173" s="30">
        <f t="shared" si="13"/>
        <v>3043.83</v>
      </c>
      <c r="K173" s="30">
        <f t="shared" si="14"/>
        <v>7244.78</v>
      </c>
    </row>
    <row r="174" spans="1:11" ht="67.5" x14ac:dyDescent="0.2">
      <c r="A174" s="44" t="s">
        <v>341</v>
      </c>
      <c r="B174" s="52" t="s">
        <v>342</v>
      </c>
      <c r="C174" s="10" t="s">
        <v>8</v>
      </c>
      <c r="D174" s="33">
        <v>13</v>
      </c>
      <c r="E174" s="30">
        <v>2480.303355</v>
      </c>
      <c r="F174" s="30">
        <f t="shared" si="10"/>
        <v>2480.303355</v>
      </c>
      <c r="G174" s="30">
        <v>885.2605316390999</v>
      </c>
      <c r="H174" s="30">
        <f t="shared" si="11"/>
        <v>885.2605316390999</v>
      </c>
      <c r="I174" s="30">
        <f t="shared" si="12"/>
        <v>32243.94</v>
      </c>
      <c r="J174" s="30">
        <f t="shared" si="13"/>
        <v>11508.38</v>
      </c>
      <c r="K174" s="30">
        <f t="shared" si="14"/>
        <v>43752.32</v>
      </c>
    </row>
    <row r="175" spans="1:11" ht="56.25" x14ac:dyDescent="0.2">
      <c r="A175" s="44" t="s">
        <v>343</v>
      </c>
      <c r="B175" s="52" t="s">
        <v>344</v>
      </c>
      <c r="C175" s="10" t="s">
        <v>8</v>
      </c>
      <c r="D175" s="33">
        <v>6</v>
      </c>
      <c r="E175" s="30">
        <v>879.26179300000001</v>
      </c>
      <c r="F175" s="30">
        <f t="shared" si="10"/>
        <v>879.26179300000001</v>
      </c>
      <c r="G175" s="30">
        <v>283.95694950500001</v>
      </c>
      <c r="H175" s="30">
        <f t="shared" si="11"/>
        <v>283.95694950500001</v>
      </c>
      <c r="I175" s="30">
        <f t="shared" si="12"/>
        <v>5275.57</v>
      </c>
      <c r="J175" s="30">
        <f t="shared" si="13"/>
        <v>1703.74</v>
      </c>
      <c r="K175" s="30">
        <f t="shared" si="14"/>
        <v>6979.3099999999995</v>
      </c>
    </row>
    <row r="176" spans="1:11" ht="56.25" x14ac:dyDescent="0.2">
      <c r="A176" s="44" t="s">
        <v>345</v>
      </c>
      <c r="B176" s="52" t="s">
        <v>346</v>
      </c>
      <c r="C176" s="10" t="s">
        <v>8</v>
      </c>
      <c r="D176" s="33">
        <v>59</v>
      </c>
      <c r="E176" s="30">
        <v>919.71094300000004</v>
      </c>
      <c r="F176" s="30">
        <f t="shared" si="10"/>
        <v>919.71094300000004</v>
      </c>
      <c r="G176" s="30">
        <v>283.95694950500001</v>
      </c>
      <c r="H176" s="30">
        <f t="shared" si="11"/>
        <v>283.95694950500001</v>
      </c>
      <c r="I176" s="30">
        <f t="shared" si="12"/>
        <v>54262.94</v>
      </c>
      <c r="J176" s="30">
        <f t="shared" si="13"/>
        <v>16753.46</v>
      </c>
      <c r="K176" s="30">
        <f t="shared" si="14"/>
        <v>71016.399999999994</v>
      </c>
    </row>
    <row r="177" spans="1:11" ht="56.25" x14ac:dyDescent="0.2">
      <c r="A177" s="44" t="s">
        <v>347</v>
      </c>
      <c r="B177" s="52" t="s">
        <v>348</v>
      </c>
      <c r="C177" s="10" t="s">
        <v>8</v>
      </c>
      <c r="D177" s="33">
        <v>13</v>
      </c>
      <c r="E177" s="30">
        <v>929.00782700000002</v>
      </c>
      <c r="F177" s="30">
        <f t="shared" si="10"/>
        <v>929.00782700000002</v>
      </c>
      <c r="G177" s="30">
        <v>127.24011941089998</v>
      </c>
      <c r="H177" s="30">
        <f t="shared" si="11"/>
        <v>127.24011941089998</v>
      </c>
      <c r="I177" s="30">
        <f t="shared" si="12"/>
        <v>12077.1</v>
      </c>
      <c r="J177" s="30">
        <f t="shared" si="13"/>
        <v>1654.12</v>
      </c>
      <c r="K177" s="30">
        <f t="shared" si="14"/>
        <v>13731.220000000001</v>
      </c>
    </row>
    <row r="178" spans="1:11" ht="45" x14ac:dyDescent="0.2">
      <c r="A178" s="44" t="s">
        <v>349</v>
      </c>
      <c r="B178" s="52" t="s">
        <v>350</v>
      </c>
      <c r="C178" s="10" t="s">
        <v>8</v>
      </c>
      <c r="D178" s="33">
        <v>13</v>
      </c>
      <c r="E178" s="30">
        <v>2550.0299850000001</v>
      </c>
      <c r="F178" s="30">
        <f t="shared" si="10"/>
        <v>2550.0299850000001</v>
      </c>
      <c r="G178" s="30">
        <v>760.33469943060004</v>
      </c>
      <c r="H178" s="30">
        <f t="shared" si="11"/>
        <v>760.33469943060004</v>
      </c>
      <c r="I178" s="30">
        <f t="shared" si="12"/>
        <v>33150.379999999997</v>
      </c>
      <c r="J178" s="30">
        <f t="shared" si="13"/>
        <v>9884.35</v>
      </c>
      <c r="K178" s="30">
        <f t="shared" si="14"/>
        <v>43034.729999999996</v>
      </c>
    </row>
    <row r="179" spans="1:11" ht="22.5" x14ac:dyDescent="0.2">
      <c r="A179" s="44" t="s">
        <v>351</v>
      </c>
      <c r="B179" s="52" t="s">
        <v>352</v>
      </c>
      <c r="C179" s="10" t="s">
        <v>9</v>
      </c>
      <c r="D179" s="33">
        <v>24.985420222458025</v>
      </c>
      <c r="E179" s="30">
        <v>989.42473199999995</v>
      </c>
      <c r="F179" s="30">
        <f t="shared" si="10"/>
        <v>989.42473199999995</v>
      </c>
      <c r="G179" s="30">
        <v>62.196468564500002</v>
      </c>
      <c r="H179" s="30">
        <f t="shared" si="11"/>
        <v>62.196468564500002</v>
      </c>
      <c r="I179" s="30">
        <f t="shared" si="12"/>
        <v>24721.19</v>
      </c>
      <c r="J179" s="30">
        <f t="shared" si="13"/>
        <v>1554</v>
      </c>
      <c r="K179" s="30">
        <f t="shared" si="14"/>
        <v>26275.19</v>
      </c>
    </row>
    <row r="180" spans="1:11" ht="22.5" x14ac:dyDescent="0.2">
      <c r="A180" s="44" t="s">
        <v>353</v>
      </c>
      <c r="B180" s="52" t="s">
        <v>354</v>
      </c>
      <c r="C180" s="10" t="s">
        <v>8</v>
      </c>
      <c r="D180" s="33">
        <v>39</v>
      </c>
      <c r="E180" s="30">
        <v>119.665279</v>
      </c>
      <c r="F180" s="30">
        <f t="shared" si="10"/>
        <v>119.665279</v>
      </c>
      <c r="G180" s="30">
        <v>37.789873923400002</v>
      </c>
      <c r="H180" s="30">
        <f t="shared" si="11"/>
        <v>37.789873923400002</v>
      </c>
      <c r="I180" s="30">
        <f t="shared" si="12"/>
        <v>4666.9399999999996</v>
      </c>
      <c r="J180" s="30">
        <f t="shared" si="13"/>
        <v>1473.8</v>
      </c>
      <c r="K180" s="30">
        <f t="shared" si="14"/>
        <v>6140.74</v>
      </c>
    </row>
    <row r="181" spans="1:11" s="5" customFormat="1" ht="11.25" x14ac:dyDescent="0.2">
      <c r="A181" s="44" t="s">
        <v>355</v>
      </c>
      <c r="B181" s="52" t="s">
        <v>356</v>
      </c>
      <c r="C181" s="10" t="s">
        <v>8</v>
      </c>
      <c r="D181" s="33">
        <v>21</v>
      </c>
      <c r="E181" s="30">
        <v>1516.9715349999999</v>
      </c>
      <c r="F181" s="30">
        <f t="shared" si="10"/>
        <v>1516.9715349999999</v>
      </c>
      <c r="G181" s="30">
        <v>2882.4294850154997</v>
      </c>
      <c r="H181" s="30">
        <f t="shared" si="11"/>
        <v>2882.4294850154997</v>
      </c>
      <c r="I181" s="30">
        <f t="shared" si="12"/>
        <v>31856.400000000001</v>
      </c>
      <c r="J181" s="30">
        <f t="shared" si="13"/>
        <v>60531.01</v>
      </c>
      <c r="K181" s="30">
        <f t="shared" si="14"/>
        <v>92387.41</v>
      </c>
    </row>
    <row r="182" spans="1:11" s="5" customFormat="1" ht="22.5" x14ac:dyDescent="0.2">
      <c r="A182" s="44" t="s">
        <v>357</v>
      </c>
      <c r="B182" s="52" t="s">
        <v>358</v>
      </c>
      <c r="C182" s="10" t="s">
        <v>8</v>
      </c>
      <c r="D182" s="33">
        <v>19</v>
      </c>
      <c r="E182" s="30">
        <v>146.31035399999999</v>
      </c>
      <c r="F182" s="30">
        <f t="shared" si="10"/>
        <v>146.31035399999999</v>
      </c>
      <c r="G182" s="30">
        <v>113.84161455489999</v>
      </c>
      <c r="H182" s="30">
        <f t="shared" si="11"/>
        <v>113.84161455489999</v>
      </c>
      <c r="I182" s="30">
        <f t="shared" si="12"/>
        <v>2779.89</v>
      </c>
      <c r="J182" s="30">
        <f t="shared" si="13"/>
        <v>2162.9899999999998</v>
      </c>
      <c r="K182" s="30">
        <f t="shared" si="14"/>
        <v>4942.8799999999992</v>
      </c>
    </row>
    <row r="183" spans="1:11" s="5" customFormat="1" ht="11.25" x14ac:dyDescent="0.2">
      <c r="A183" s="44" t="s">
        <v>359</v>
      </c>
      <c r="B183" s="52" t="s">
        <v>360</v>
      </c>
      <c r="C183" s="10" t="s">
        <v>9</v>
      </c>
      <c r="D183" s="33">
        <v>122.94413125336487</v>
      </c>
      <c r="E183" s="30">
        <v>263.74129899999997</v>
      </c>
      <c r="F183" s="30">
        <f t="shared" si="10"/>
        <v>263.74129899999997</v>
      </c>
      <c r="G183" s="30">
        <v>33.069946076400001</v>
      </c>
      <c r="H183" s="30">
        <f t="shared" si="11"/>
        <v>33.069946076400001</v>
      </c>
      <c r="I183" s="30">
        <f t="shared" si="12"/>
        <v>32425.439999999999</v>
      </c>
      <c r="J183" s="30">
        <f t="shared" si="13"/>
        <v>4065.75</v>
      </c>
      <c r="K183" s="30">
        <f t="shared" si="14"/>
        <v>36491.19</v>
      </c>
    </row>
    <row r="184" spans="1:11" ht="11.25" x14ac:dyDescent="0.2">
      <c r="A184" s="44" t="s">
        <v>361</v>
      </c>
      <c r="B184" s="52" t="s">
        <v>362</v>
      </c>
      <c r="C184" s="10" t="s">
        <v>8</v>
      </c>
      <c r="D184" s="33">
        <v>21</v>
      </c>
      <c r="E184" s="30">
        <v>91.710422000000008</v>
      </c>
      <c r="F184" s="30">
        <f t="shared" si="10"/>
        <v>91.710422000000008</v>
      </c>
      <c r="G184" s="30">
        <v>68.195344602299997</v>
      </c>
      <c r="H184" s="30">
        <f t="shared" si="11"/>
        <v>68.195344602299997</v>
      </c>
      <c r="I184" s="30">
        <f t="shared" si="12"/>
        <v>1925.91</v>
      </c>
      <c r="J184" s="30">
        <f t="shared" si="13"/>
        <v>1432.1</v>
      </c>
      <c r="K184" s="30">
        <f t="shared" si="14"/>
        <v>3358.01</v>
      </c>
    </row>
    <row r="185" spans="1:11" s="5" customFormat="1" ht="22.5" x14ac:dyDescent="0.2">
      <c r="A185" s="44" t="s">
        <v>363</v>
      </c>
      <c r="B185" s="52" t="s">
        <v>364</v>
      </c>
      <c r="C185" s="10" t="s">
        <v>8</v>
      </c>
      <c r="D185" s="33">
        <v>21</v>
      </c>
      <c r="E185" s="30">
        <v>596.16910699999994</v>
      </c>
      <c r="F185" s="30">
        <f t="shared" si="10"/>
        <v>596.16910699999994</v>
      </c>
      <c r="G185" s="30">
        <v>141.55215868889999</v>
      </c>
      <c r="H185" s="30">
        <f t="shared" si="11"/>
        <v>141.55215868889999</v>
      </c>
      <c r="I185" s="30">
        <f t="shared" si="12"/>
        <v>12519.55</v>
      </c>
      <c r="J185" s="30">
        <f t="shared" si="13"/>
        <v>2972.59</v>
      </c>
      <c r="K185" s="30">
        <f t="shared" si="14"/>
        <v>15492.14</v>
      </c>
    </row>
    <row r="186" spans="1:11" ht="22.5" x14ac:dyDescent="0.2">
      <c r="A186" s="44" t="s">
        <v>365</v>
      </c>
      <c r="B186" s="52" t="s">
        <v>366</v>
      </c>
      <c r="C186" s="10" t="s">
        <v>8</v>
      </c>
      <c r="D186" s="33">
        <v>42</v>
      </c>
      <c r="E186" s="30">
        <v>309.609351</v>
      </c>
      <c r="F186" s="30">
        <f t="shared" si="10"/>
        <v>309.609351</v>
      </c>
      <c r="G186" s="30">
        <v>6.6383501332000003</v>
      </c>
      <c r="H186" s="30">
        <f t="shared" si="11"/>
        <v>6.6383501332000003</v>
      </c>
      <c r="I186" s="30">
        <f t="shared" si="12"/>
        <v>13003.59</v>
      </c>
      <c r="J186" s="30">
        <f t="shared" si="13"/>
        <v>278.81</v>
      </c>
      <c r="K186" s="30">
        <f t="shared" si="14"/>
        <v>13282.4</v>
      </c>
    </row>
    <row r="187" spans="1:11" ht="22.5" x14ac:dyDescent="0.2">
      <c r="A187" s="44" t="s">
        <v>367</v>
      </c>
      <c r="B187" s="52" t="s">
        <v>368</v>
      </c>
      <c r="C187" s="10" t="s">
        <v>8</v>
      </c>
      <c r="D187" s="33">
        <v>21</v>
      </c>
      <c r="E187" s="30">
        <v>2930.3033589999995</v>
      </c>
      <c r="F187" s="30">
        <f t="shared" si="10"/>
        <v>2930.3033589999995</v>
      </c>
      <c r="G187" s="30">
        <v>6.6078989858000003</v>
      </c>
      <c r="H187" s="30">
        <f t="shared" si="11"/>
        <v>6.6078989858000003</v>
      </c>
      <c r="I187" s="30">
        <f t="shared" si="12"/>
        <v>61536.37</v>
      </c>
      <c r="J187" s="30">
        <f t="shared" si="13"/>
        <v>138.76</v>
      </c>
      <c r="K187" s="30">
        <f t="shared" si="14"/>
        <v>61675.130000000005</v>
      </c>
    </row>
    <row r="188" spans="1:11" ht="33.75" x14ac:dyDescent="0.2">
      <c r="A188" s="44" t="s">
        <v>369</v>
      </c>
      <c r="B188" s="52" t="s">
        <v>370</v>
      </c>
      <c r="C188" s="10" t="s">
        <v>9</v>
      </c>
      <c r="D188" s="33">
        <v>66.098995297507997</v>
      </c>
      <c r="E188" s="30">
        <v>988.32040599999993</v>
      </c>
      <c r="F188" s="30">
        <f t="shared" si="10"/>
        <v>988.32040599999993</v>
      </c>
      <c r="G188" s="30">
        <v>166.41552054099998</v>
      </c>
      <c r="H188" s="30">
        <f t="shared" si="11"/>
        <v>166.41552054099998</v>
      </c>
      <c r="I188" s="30">
        <f t="shared" si="12"/>
        <v>65326.98</v>
      </c>
      <c r="J188" s="30">
        <f t="shared" si="13"/>
        <v>10999.89</v>
      </c>
      <c r="K188" s="30">
        <f t="shared" si="14"/>
        <v>76326.87</v>
      </c>
    </row>
    <row r="189" spans="1:11" ht="33.75" x14ac:dyDescent="0.2">
      <c r="A189" s="44" t="s">
        <v>1626</v>
      </c>
      <c r="B189" s="52" t="s">
        <v>1627</v>
      </c>
      <c r="C189" s="10" t="s">
        <v>8</v>
      </c>
      <c r="D189" s="33">
        <v>66</v>
      </c>
      <c r="E189" s="30">
        <v>470.51992200000001</v>
      </c>
      <c r="F189" s="30">
        <f t="shared" si="10"/>
        <v>470.51992200000001</v>
      </c>
      <c r="G189" s="30">
        <v>284.50507015820006</v>
      </c>
      <c r="H189" s="30">
        <f t="shared" si="11"/>
        <v>284.50507015820006</v>
      </c>
      <c r="I189" s="30">
        <f t="shared" si="12"/>
        <v>31054.31</v>
      </c>
      <c r="J189" s="30">
        <f t="shared" si="13"/>
        <v>18777.330000000002</v>
      </c>
      <c r="K189" s="30">
        <f t="shared" si="14"/>
        <v>49831.64</v>
      </c>
    </row>
    <row r="190" spans="1:11" ht="22.5" x14ac:dyDescent="0.2">
      <c r="A190" s="44" t="s">
        <v>1628</v>
      </c>
      <c r="B190" s="52" t="s">
        <v>1629</v>
      </c>
      <c r="C190" s="10" t="s">
        <v>8</v>
      </c>
      <c r="D190" s="33">
        <v>66</v>
      </c>
      <c r="E190" s="30">
        <v>296.729828</v>
      </c>
      <c r="F190" s="30">
        <f t="shared" si="10"/>
        <v>296.729828</v>
      </c>
      <c r="G190" s="30">
        <v>123.3880492648</v>
      </c>
      <c r="H190" s="30">
        <f t="shared" si="11"/>
        <v>123.3880492648</v>
      </c>
      <c r="I190" s="30">
        <f t="shared" si="12"/>
        <v>19584.16</v>
      </c>
      <c r="J190" s="30">
        <f t="shared" si="13"/>
        <v>8143.61</v>
      </c>
      <c r="K190" s="30">
        <f t="shared" si="14"/>
        <v>27727.77</v>
      </c>
    </row>
    <row r="191" spans="1:11" ht="22.5" x14ac:dyDescent="0.2">
      <c r="A191" s="44" t="s">
        <v>1630</v>
      </c>
      <c r="B191" s="52" t="s">
        <v>1631</v>
      </c>
      <c r="C191" s="10" t="s">
        <v>8</v>
      </c>
      <c r="D191" s="33">
        <v>66</v>
      </c>
      <c r="E191" s="30">
        <v>439.84277299999997</v>
      </c>
      <c r="F191" s="30">
        <f t="shared" si="10"/>
        <v>439.84277299999997</v>
      </c>
      <c r="G191" s="30">
        <v>310.84531265919998</v>
      </c>
      <c r="H191" s="30">
        <f t="shared" si="11"/>
        <v>310.84531265919998</v>
      </c>
      <c r="I191" s="30">
        <f t="shared" si="12"/>
        <v>29029.62</v>
      </c>
      <c r="J191" s="30">
        <f t="shared" si="13"/>
        <v>20515.79</v>
      </c>
      <c r="K191" s="30">
        <f t="shared" si="14"/>
        <v>49545.41</v>
      </c>
    </row>
    <row r="192" spans="1:11" ht="11.25" x14ac:dyDescent="0.2">
      <c r="A192" s="44" t="s">
        <v>1672</v>
      </c>
      <c r="B192" s="52" t="s">
        <v>1713</v>
      </c>
      <c r="C192" s="10" t="s">
        <v>9</v>
      </c>
      <c r="D192" s="33">
        <v>132.30000000000001</v>
      </c>
      <c r="E192" s="30">
        <v>29.855325000000001</v>
      </c>
      <c r="F192" s="30">
        <f t="shared" si="10"/>
        <v>29.855325000000001</v>
      </c>
      <c r="G192" s="30">
        <v>84.014715676599991</v>
      </c>
      <c r="H192" s="30">
        <f t="shared" si="11"/>
        <v>84.014715676599991</v>
      </c>
      <c r="I192" s="30">
        <f t="shared" si="12"/>
        <v>3949.85</v>
      </c>
      <c r="J192" s="30">
        <f t="shared" si="13"/>
        <v>11115.14</v>
      </c>
      <c r="K192" s="30">
        <f t="shared" si="14"/>
        <v>15064.99</v>
      </c>
    </row>
    <row r="193" spans="1:11" ht="11.25" x14ac:dyDescent="0.2">
      <c r="A193" s="44" t="s">
        <v>1673</v>
      </c>
      <c r="B193" s="52" t="s">
        <v>1714</v>
      </c>
      <c r="C193" s="10" t="s">
        <v>8</v>
      </c>
      <c r="D193" s="33">
        <v>21</v>
      </c>
      <c r="E193" s="30">
        <v>39.177891000000002</v>
      </c>
      <c r="F193" s="30">
        <f t="shared" si="10"/>
        <v>39.177891000000002</v>
      </c>
      <c r="G193" s="30">
        <v>114.3745096344</v>
      </c>
      <c r="H193" s="30">
        <f t="shared" si="11"/>
        <v>114.3745096344</v>
      </c>
      <c r="I193" s="30">
        <f t="shared" si="12"/>
        <v>822.73</v>
      </c>
      <c r="J193" s="30">
        <f t="shared" si="13"/>
        <v>2401.86</v>
      </c>
      <c r="K193" s="30">
        <f t="shared" si="14"/>
        <v>3224.59</v>
      </c>
    </row>
    <row r="194" spans="1:11" ht="11.25" x14ac:dyDescent="0.2">
      <c r="A194" s="43" t="s">
        <v>23</v>
      </c>
      <c r="B194" s="51" t="s">
        <v>371</v>
      </c>
      <c r="C194" s="24" t="s">
        <v>43</v>
      </c>
      <c r="D194" s="24" t="s">
        <v>43</v>
      </c>
      <c r="E194" s="28" t="s">
        <v>43</v>
      </c>
      <c r="F194" s="24"/>
      <c r="G194" s="28" t="s">
        <v>43</v>
      </c>
      <c r="H194" s="24"/>
      <c r="I194" s="28"/>
      <c r="J194" s="28"/>
      <c r="K194" s="29"/>
    </row>
    <row r="195" spans="1:11" ht="22.5" x14ac:dyDescent="0.2">
      <c r="A195" s="44" t="s">
        <v>64</v>
      </c>
      <c r="B195" s="52" t="s">
        <v>372</v>
      </c>
      <c r="C195" s="10" t="s">
        <v>9</v>
      </c>
      <c r="D195" s="33">
        <v>3103.921230769231</v>
      </c>
      <c r="E195" s="30">
        <v>1.4510329999999998</v>
      </c>
      <c r="F195" s="30">
        <f t="shared" si="10"/>
        <v>1.4510329999999998</v>
      </c>
      <c r="G195" s="30">
        <v>3.3039494929000002</v>
      </c>
      <c r="H195" s="30">
        <f t="shared" si="11"/>
        <v>3.3039494929000002</v>
      </c>
      <c r="I195" s="30">
        <f t="shared" si="12"/>
        <v>4503.8900000000003</v>
      </c>
      <c r="J195" s="30">
        <f t="shared" si="13"/>
        <v>10255.19</v>
      </c>
      <c r="K195" s="30">
        <f t="shared" si="14"/>
        <v>14759.080000000002</v>
      </c>
    </row>
    <row r="196" spans="1:11" ht="22.5" x14ac:dyDescent="0.2">
      <c r="A196" s="44" t="s">
        <v>65</v>
      </c>
      <c r="B196" s="52" t="s">
        <v>373</v>
      </c>
      <c r="C196" s="10" t="s">
        <v>9</v>
      </c>
      <c r="D196" s="33">
        <v>2069.2808205128208</v>
      </c>
      <c r="E196" s="30">
        <v>2.9149069999999999</v>
      </c>
      <c r="F196" s="30">
        <f t="shared" si="10"/>
        <v>2.9149069999999999</v>
      </c>
      <c r="G196" s="30">
        <v>6.6383501332000003</v>
      </c>
      <c r="H196" s="30">
        <f t="shared" si="11"/>
        <v>6.6383501332000003</v>
      </c>
      <c r="I196" s="30">
        <f t="shared" si="12"/>
        <v>6031.76</v>
      </c>
      <c r="J196" s="30">
        <f t="shared" si="13"/>
        <v>13736.61</v>
      </c>
      <c r="K196" s="30">
        <f t="shared" si="14"/>
        <v>19768.370000000003</v>
      </c>
    </row>
    <row r="197" spans="1:11" ht="33.75" x14ac:dyDescent="0.2">
      <c r="A197" s="44" t="s">
        <v>66</v>
      </c>
      <c r="B197" s="52" t="s">
        <v>374</v>
      </c>
      <c r="C197" s="10" t="s">
        <v>9</v>
      </c>
      <c r="D197" s="33">
        <v>581.98523076923072</v>
      </c>
      <c r="E197" s="30">
        <v>3.479911</v>
      </c>
      <c r="F197" s="30">
        <f t="shared" si="10"/>
        <v>3.479911</v>
      </c>
      <c r="G197" s="30">
        <v>2.8471822818999999</v>
      </c>
      <c r="H197" s="30">
        <f t="shared" si="11"/>
        <v>2.8471822818999999</v>
      </c>
      <c r="I197" s="30">
        <f t="shared" si="12"/>
        <v>2025.25</v>
      </c>
      <c r="J197" s="30">
        <f t="shared" si="13"/>
        <v>1657.01</v>
      </c>
      <c r="K197" s="30">
        <f t="shared" si="14"/>
        <v>3682.26</v>
      </c>
    </row>
    <row r="198" spans="1:11" ht="33.75" x14ac:dyDescent="0.2">
      <c r="A198" s="44" t="s">
        <v>375</v>
      </c>
      <c r="B198" s="52" t="s">
        <v>376</v>
      </c>
      <c r="C198" s="10" t="s">
        <v>9</v>
      </c>
      <c r="D198" s="33">
        <v>2327.9409230769229</v>
      </c>
      <c r="E198" s="30">
        <v>4.4943499999999998</v>
      </c>
      <c r="F198" s="30">
        <f t="shared" si="10"/>
        <v>4.4943499999999998</v>
      </c>
      <c r="G198" s="30">
        <v>2.9080845766999999</v>
      </c>
      <c r="H198" s="30">
        <f t="shared" si="11"/>
        <v>2.9080845766999999</v>
      </c>
      <c r="I198" s="30">
        <f t="shared" si="12"/>
        <v>10462.58</v>
      </c>
      <c r="J198" s="30">
        <f t="shared" si="13"/>
        <v>6769.84</v>
      </c>
      <c r="K198" s="30">
        <f t="shared" si="14"/>
        <v>17232.419999999998</v>
      </c>
    </row>
    <row r="199" spans="1:11" ht="33.75" x14ac:dyDescent="0.2">
      <c r="A199" s="44" t="s">
        <v>377</v>
      </c>
      <c r="B199" s="52" t="s">
        <v>378</v>
      </c>
      <c r="C199" s="10" t="s">
        <v>9</v>
      </c>
      <c r="D199" s="33">
        <v>3052.1892102564107</v>
      </c>
      <c r="E199" s="30">
        <v>48.487615999999996</v>
      </c>
      <c r="F199" s="30">
        <f t="shared" si="10"/>
        <v>48.487615999999996</v>
      </c>
      <c r="G199" s="30">
        <v>26.949265448999999</v>
      </c>
      <c r="H199" s="30">
        <f t="shared" si="11"/>
        <v>26.949265448999999</v>
      </c>
      <c r="I199" s="30">
        <f t="shared" si="12"/>
        <v>147993.37</v>
      </c>
      <c r="J199" s="30">
        <f t="shared" si="13"/>
        <v>82254.25</v>
      </c>
      <c r="K199" s="30">
        <f t="shared" si="14"/>
        <v>230247.62</v>
      </c>
    </row>
    <row r="200" spans="1:11" ht="33.75" x14ac:dyDescent="0.2">
      <c r="A200" s="44" t="s">
        <v>379</v>
      </c>
      <c r="B200" s="52" t="s">
        <v>380</v>
      </c>
      <c r="C200" s="10" t="s">
        <v>9</v>
      </c>
      <c r="D200" s="33">
        <v>581.98523076923072</v>
      </c>
      <c r="E200" s="30">
        <v>32.590457999999998</v>
      </c>
      <c r="F200" s="30">
        <f t="shared" si="10"/>
        <v>32.590457999999998</v>
      </c>
      <c r="G200" s="30">
        <v>29.415808388399999</v>
      </c>
      <c r="H200" s="30">
        <f t="shared" si="11"/>
        <v>29.415808388399999</v>
      </c>
      <c r="I200" s="30">
        <f t="shared" si="12"/>
        <v>18967.16</v>
      </c>
      <c r="J200" s="30">
        <f t="shared" si="13"/>
        <v>17119.560000000001</v>
      </c>
      <c r="K200" s="30">
        <f t="shared" si="14"/>
        <v>36086.720000000001</v>
      </c>
    </row>
    <row r="201" spans="1:11" ht="33.75" x14ac:dyDescent="0.2">
      <c r="A201" s="44" t="s">
        <v>381</v>
      </c>
      <c r="B201" s="52" t="s">
        <v>382</v>
      </c>
      <c r="C201" s="10" t="s">
        <v>9</v>
      </c>
      <c r="D201" s="33">
        <v>2327.9409230769229</v>
      </c>
      <c r="E201" s="30">
        <v>18.709337000000001</v>
      </c>
      <c r="F201" s="30">
        <f t="shared" si="10"/>
        <v>18.709337000000001</v>
      </c>
      <c r="G201" s="30">
        <v>13.0787678083</v>
      </c>
      <c r="H201" s="30">
        <f t="shared" si="11"/>
        <v>13.0787678083</v>
      </c>
      <c r="I201" s="30">
        <f t="shared" si="12"/>
        <v>43554.23</v>
      </c>
      <c r="J201" s="30">
        <f t="shared" si="13"/>
        <v>30446.59</v>
      </c>
      <c r="K201" s="30">
        <f t="shared" si="14"/>
        <v>74000.820000000007</v>
      </c>
    </row>
    <row r="202" spans="1:11" ht="22.5" x14ac:dyDescent="0.2">
      <c r="A202" s="44" t="s">
        <v>383</v>
      </c>
      <c r="B202" s="52" t="s">
        <v>1715</v>
      </c>
      <c r="C202" s="10" t="s">
        <v>9</v>
      </c>
      <c r="D202" s="33">
        <v>387.99015384615387</v>
      </c>
      <c r="E202" s="30">
        <v>149.54628600000001</v>
      </c>
      <c r="F202" s="30">
        <f t="shared" si="10"/>
        <v>149.54628600000001</v>
      </c>
      <c r="G202" s="30">
        <v>5.024439321</v>
      </c>
      <c r="H202" s="30">
        <f t="shared" si="11"/>
        <v>5.024439321</v>
      </c>
      <c r="I202" s="30">
        <f t="shared" si="12"/>
        <v>58022.48</v>
      </c>
      <c r="J202" s="30">
        <f t="shared" si="13"/>
        <v>1949.43</v>
      </c>
      <c r="K202" s="30">
        <f t="shared" si="14"/>
        <v>59971.91</v>
      </c>
    </row>
    <row r="203" spans="1:11" ht="11.25" x14ac:dyDescent="0.2">
      <c r="A203" s="44" t="s">
        <v>384</v>
      </c>
      <c r="B203" s="52" t="s">
        <v>385</v>
      </c>
      <c r="C203" s="10" t="s">
        <v>10</v>
      </c>
      <c r="D203" s="33">
        <v>152.60946051282053</v>
      </c>
      <c r="E203" s="30">
        <v>388.79979799999995</v>
      </c>
      <c r="F203" s="30">
        <f t="shared" si="10"/>
        <v>388.79979799999995</v>
      </c>
      <c r="G203" s="30">
        <v>521.84131299379999</v>
      </c>
      <c r="H203" s="30">
        <f t="shared" si="11"/>
        <v>521.84131299379999</v>
      </c>
      <c r="I203" s="30">
        <f t="shared" si="12"/>
        <v>59334.52</v>
      </c>
      <c r="J203" s="30">
        <f t="shared" si="13"/>
        <v>79637.919999999998</v>
      </c>
      <c r="K203" s="30">
        <f t="shared" si="14"/>
        <v>138972.44</v>
      </c>
    </row>
    <row r="204" spans="1:11" ht="22.5" x14ac:dyDescent="0.2">
      <c r="A204" s="44" t="s">
        <v>386</v>
      </c>
      <c r="B204" s="52" t="s">
        <v>387</v>
      </c>
      <c r="C204" s="10" t="s">
        <v>27</v>
      </c>
      <c r="D204" s="33">
        <v>879.44434871794874</v>
      </c>
      <c r="E204" s="30">
        <v>42.927463000000003</v>
      </c>
      <c r="F204" s="30">
        <f t="shared" si="10"/>
        <v>42.927463000000003</v>
      </c>
      <c r="G204" s="30">
        <v>13.215797971600001</v>
      </c>
      <c r="H204" s="30">
        <f t="shared" si="11"/>
        <v>13.215797971600001</v>
      </c>
      <c r="I204" s="30">
        <f t="shared" si="12"/>
        <v>37752.31</v>
      </c>
      <c r="J204" s="30">
        <f t="shared" si="13"/>
        <v>11622.55</v>
      </c>
      <c r="K204" s="30">
        <f t="shared" si="14"/>
        <v>49374.86</v>
      </c>
    </row>
    <row r="205" spans="1:11" ht="33.75" x14ac:dyDescent="0.2">
      <c r="A205" s="44" t="s">
        <v>388</v>
      </c>
      <c r="B205" s="52" t="s">
        <v>1716</v>
      </c>
      <c r="C205" s="10" t="s">
        <v>9</v>
      </c>
      <c r="D205" s="33">
        <v>1551.9606153846155</v>
      </c>
      <c r="E205" s="30">
        <v>250.52790999999999</v>
      </c>
      <c r="F205" s="30">
        <f t="shared" si="10"/>
        <v>250.52790999999999</v>
      </c>
      <c r="G205" s="30">
        <v>38.886115229799998</v>
      </c>
      <c r="H205" s="30">
        <f t="shared" si="11"/>
        <v>38.886115229799998</v>
      </c>
      <c r="I205" s="30">
        <f t="shared" si="12"/>
        <v>388809.44</v>
      </c>
      <c r="J205" s="30">
        <f t="shared" si="13"/>
        <v>60349.71</v>
      </c>
      <c r="K205" s="30">
        <f t="shared" si="14"/>
        <v>449159.15</v>
      </c>
    </row>
    <row r="206" spans="1:11" ht="22.5" x14ac:dyDescent="0.2">
      <c r="A206" s="44" t="s">
        <v>389</v>
      </c>
      <c r="B206" s="52" t="s">
        <v>390</v>
      </c>
      <c r="C206" s="10" t="s">
        <v>27</v>
      </c>
      <c r="D206" s="33">
        <v>129.3300512820513</v>
      </c>
      <c r="E206" s="30">
        <v>152.76937699999999</v>
      </c>
      <c r="F206" s="30">
        <f t="shared" si="10"/>
        <v>152.76937699999999</v>
      </c>
      <c r="G206" s="30">
        <v>20.3261408895</v>
      </c>
      <c r="H206" s="30">
        <f t="shared" si="11"/>
        <v>20.3261408895</v>
      </c>
      <c r="I206" s="30">
        <f t="shared" si="12"/>
        <v>19757.669999999998</v>
      </c>
      <c r="J206" s="30">
        <f t="shared" si="13"/>
        <v>2628.78</v>
      </c>
      <c r="K206" s="30">
        <f t="shared" si="14"/>
        <v>22386.449999999997</v>
      </c>
    </row>
    <row r="207" spans="1:11" ht="33.75" x14ac:dyDescent="0.2">
      <c r="A207" s="44" t="s">
        <v>391</v>
      </c>
      <c r="B207" s="52" t="s">
        <v>392</v>
      </c>
      <c r="C207" s="10" t="s">
        <v>9</v>
      </c>
      <c r="D207" s="33">
        <v>3052.1892102564107</v>
      </c>
      <c r="E207" s="30">
        <v>26.850531</v>
      </c>
      <c r="F207" s="30">
        <f t="shared" si="10"/>
        <v>26.850531</v>
      </c>
      <c r="G207" s="30">
        <v>13.840046493299999</v>
      </c>
      <c r="H207" s="30">
        <f t="shared" si="11"/>
        <v>13.840046493299999</v>
      </c>
      <c r="I207" s="30">
        <f t="shared" si="12"/>
        <v>81952.899999999994</v>
      </c>
      <c r="J207" s="30">
        <f t="shared" si="13"/>
        <v>42242.44</v>
      </c>
      <c r="K207" s="30">
        <f t="shared" si="14"/>
        <v>124195.34</v>
      </c>
    </row>
    <row r="208" spans="1:11" ht="33.75" x14ac:dyDescent="0.2">
      <c r="A208" s="44" t="s">
        <v>393</v>
      </c>
      <c r="B208" s="52" t="s">
        <v>394</v>
      </c>
      <c r="C208" s="10" t="s">
        <v>9</v>
      </c>
      <c r="D208" s="33">
        <v>1551.9606153846155</v>
      </c>
      <c r="E208" s="30">
        <v>294.44413000000003</v>
      </c>
      <c r="F208" s="30">
        <f t="shared" si="10"/>
        <v>294.44413000000003</v>
      </c>
      <c r="G208" s="30">
        <v>8.1000052084000007</v>
      </c>
      <c r="H208" s="30">
        <f t="shared" si="11"/>
        <v>8.1000052084000007</v>
      </c>
      <c r="I208" s="30">
        <f t="shared" si="12"/>
        <v>456965.69</v>
      </c>
      <c r="J208" s="30">
        <f t="shared" si="13"/>
        <v>12570.88</v>
      </c>
      <c r="K208" s="30">
        <f t="shared" si="14"/>
        <v>469536.57</v>
      </c>
    </row>
    <row r="209" spans="1:11" ht="11.25" x14ac:dyDescent="0.2">
      <c r="A209" s="44" t="s">
        <v>395</v>
      </c>
      <c r="B209" s="52" t="s">
        <v>396</v>
      </c>
      <c r="C209" s="10" t="s">
        <v>9</v>
      </c>
      <c r="D209" s="33">
        <v>872.97784615384626</v>
      </c>
      <c r="E209" s="30">
        <v>31.023856000000002</v>
      </c>
      <c r="F209" s="30">
        <f t="shared" si="10"/>
        <v>31.023856000000002</v>
      </c>
      <c r="G209" s="30">
        <v>32.3086673914</v>
      </c>
      <c r="H209" s="30">
        <f t="shared" si="11"/>
        <v>32.3086673914</v>
      </c>
      <c r="I209" s="30">
        <f t="shared" si="12"/>
        <v>27083.13</v>
      </c>
      <c r="J209" s="30">
        <f t="shared" si="13"/>
        <v>28204.75</v>
      </c>
      <c r="K209" s="30">
        <f t="shared" si="14"/>
        <v>55287.880000000005</v>
      </c>
    </row>
    <row r="210" spans="1:11" ht="11.25" x14ac:dyDescent="0.2">
      <c r="A210" s="44" t="s">
        <v>397</v>
      </c>
      <c r="B210" s="52" t="s">
        <v>398</v>
      </c>
      <c r="C210" s="10" t="s">
        <v>9</v>
      </c>
      <c r="D210" s="33">
        <v>872.97784615384626</v>
      </c>
      <c r="E210" s="30">
        <v>8.8089259999999996</v>
      </c>
      <c r="F210" s="30">
        <f t="shared" si="10"/>
        <v>8.8089259999999996</v>
      </c>
      <c r="G210" s="30">
        <v>45.828976837000006</v>
      </c>
      <c r="H210" s="30">
        <f t="shared" si="11"/>
        <v>45.828976837000006</v>
      </c>
      <c r="I210" s="30">
        <f t="shared" si="12"/>
        <v>7689.99</v>
      </c>
      <c r="J210" s="30">
        <f t="shared" si="13"/>
        <v>40007.68</v>
      </c>
      <c r="K210" s="30">
        <f t="shared" si="14"/>
        <v>47697.67</v>
      </c>
    </row>
    <row r="211" spans="1:11" ht="33.75" x14ac:dyDescent="0.2">
      <c r="A211" s="44" t="s">
        <v>399</v>
      </c>
      <c r="B211" s="52" t="s">
        <v>400</v>
      </c>
      <c r="C211" s="10" t="s">
        <v>9</v>
      </c>
      <c r="D211" s="33">
        <v>872.97784615384626</v>
      </c>
      <c r="E211" s="30">
        <v>37.200377000000003</v>
      </c>
      <c r="F211" s="30">
        <f t="shared" si="10"/>
        <v>37.200377000000003</v>
      </c>
      <c r="G211" s="30">
        <v>52.954545328600005</v>
      </c>
      <c r="H211" s="30">
        <f t="shared" si="11"/>
        <v>52.954545328600005</v>
      </c>
      <c r="I211" s="30">
        <f t="shared" si="12"/>
        <v>32475.1</v>
      </c>
      <c r="J211" s="30">
        <f t="shared" si="13"/>
        <v>46228.14</v>
      </c>
      <c r="K211" s="30">
        <f t="shared" si="14"/>
        <v>78703.239999999991</v>
      </c>
    </row>
    <row r="212" spans="1:11" ht="22.5" x14ac:dyDescent="0.2">
      <c r="A212" s="44" t="s">
        <v>401</v>
      </c>
      <c r="B212" s="52" t="s">
        <v>402</v>
      </c>
      <c r="C212" s="10" t="s">
        <v>9</v>
      </c>
      <c r="D212" s="33">
        <v>3052.1892102564107</v>
      </c>
      <c r="E212" s="30">
        <v>22.497432</v>
      </c>
      <c r="F212" s="30">
        <f t="shared" ref="F212:F275" si="15">E212*$K$9</f>
        <v>22.497432</v>
      </c>
      <c r="G212" s="30">
        <v>22.305465470500003</v>
      </c>
      <c r="H212" s="30">
        <f t="shared" ref="H212:H275" si="16">G212*$K$9</f>
        <v>22.305465470500003</v>
      </c>
      <c r="I212" s="30">
        <f t="shared" ref="I212:I275" si="17">TRUNC(D212*F212,$I$14)</f>
        <v>68666.41</v>
      </c>
      <c r="J212" s="30">
        <f t="shared" ref="J212:J275" si="18">TRUNC(D212*H212,$I$14)</f>
        <v>68080.5</v>
      </c>
      <c r="K212" s="30">
        <f t="shared" ref="K212:K275" si="19">SUM(I212:J212)</f>
        <v>136746.91</v>
      </c>
    </row>
    <row r="213" spans="1:11" ht="45" x14ac:dyDescent="0.2">
      <c r="A213" s="44" t="s">
        <v>403</v>
      </c>
      <c r="B213" s="52" t="s">
        <v>1717</v>
      </c>
      <c r="C213" s="10" t="s">
        <v>9</v>
      </c>
      <c r="D213" s="33">
        <v>2586.6010256410259</v>
      </c>
      <c r="E213" s="30">
        <v>136.332897</v>
      </c>
      <c r="F213" s="30">
        <f t="shared" si="15"/>
        <v>136.332897</v>
      </c>
      <c r="G213" s="30">
        <v>27.543062823300001</v>
      </c>
      <c r="H213" s="30">
        <f t="shared" si="16"/>
        <v>27.543062823300001</v>
      </c>
      <c r="I213" s="30">
        <f t="shared" si="17"/>
        <v>352638.81</v>
      </c>
      <c r="J213" s="30">
        <f t="shared" si="18"/>
        <v>71242.91</v>
      </c>
      <c r="K213" s="30">
        <f t="shared" si="19"/>
        <v>423881.72</v>
      </c>
    </row>
    <row r="214" spans="1:11" ht="45" x14ac:dyDescent="0.2">
      <c r="A214" s="44" t="s">
        <v>404</v>
      </c>
      <c r="B214" s="52" t="s">
        <v>1718</v>
      </c>
      <c r="C214" s="10" t="s">
        <v>9</v>
      </c>
      <c r="D214" s="33">
        <v>2586.6010256410259</v>
      </c>
      <c r="E214" s="30">
        <v>154.92666500000001</v>
      </c>
      <c r="F214" s="30">
        <f t="shared" si="15"/>
        <v>154.92666500000001</v>
      </c>
      <c r="G214" s="30">
        <v>28.060732329099999</v>
      </c>
      <c r="H214" s="30">
        <f t="shared" si="16"/>
        <v>28.060732329099999</v>
      </c>
      <c r="I214" s="30">
        <f t="shared" si="17"/>
        <v>400733.47</v>
      </c>
      <c r="J214" s="30">
        <f t="shared" si="18"/>
        <v>72581.91</v>
      </c>
      <c r="K214" s="30">
        <f t="shared" si="19"/>
        <v>473315.38</v>
      </c>
    </row>
    <row r="215" spans="1:11" ht="22.5" x14ac:dyDescent="0.2">
      <c r="A215" s="44" t="s">
        <v>405</v>
      </c>
      <c r="B215" s="52" t="s">
        <v>1719</v>
      </c>
      <c r="C215" s="10" t="s">
        <v>9</v>
      </c>
      <c r="D215" s="33">
        <v>1163.9704615384614</v>
      </c>
      <c r="E215" s="30">
        <v>60.468269000000006</v>
      </c>
      <c r="F215" s="30">
        <f t="shared" si="15"/>
        <v>60.468269000000006</v>
      </c>
      <c r="G215" s="30">
        <v>4.0347770304999999</v>
      </c>
      <c r="H215" s="30">
        <f t="shared" si="16"/>
        <v>4.0347770304999999</v>
      </c>
      <c r="I215" s="30">
        <f t="shared" si="17"/>
        <v>70383.27</v>
      </c>
      <c r="J215" s="30">
        <f t="shared" si="18"/>
        <v>4696.3599999999997</v>
      </c>
      <c r="K215" s="30">
        <f t="shared" si="19"/>
        <v>75079.63</v>
      </c>
    </row>
    <row r="216" spans="1:11" ht="22.5" x14ac:dyDescent="0.2">
      <c r="A216" s="44" t="s">
        <v>406</v>
      </c>
      <c r="B216" s="52" t="s">
        <v>1720</v>
      </c>
      <c r="C216" s="10" t="s">
        <v>9</v>
      </c>
      <c r="D216" s="33">
        <v>465.58818461538459</v>
      </c>
      <c r="E216" s="30">
        <v>507.206659</v>
      </c>
      <c r="F216" s="30">
        <f t="shared" si="15"/>
        <v>507.206659</v>
      </c>
      <c r="G216" s="30">
        <v>43.895328977099993</v>
      </c>
      <c r="H216" s="30">
        <f t="shared" si="16"/>
        <v>43.895328977099993</v>
      </c>
      <c r="I216" s="30">
        <f t="shared" si="17"/>
        <v>236149.42</v>
      </c>
      <c r="J216" s="30">
        <f t="shared" si="18"/>
        <v>20437.14</v>
      </c>
      <c r="K216" s="30">
        <f t="shared" si="19"/>
        <v>256586.56</v>
      </c>
    </row>
    <row r="217" spans="1:11" ht="33.75" x14ac:dyDescent="0.2">
      <c r="A217" s="44" t="s">
        <v>407</v>
      </c>
      <c r="B217" s="52" t="s">
        <v>412</v>
      </c>
      <c r="C217" s="10" t="s">
        <v>9</v>
      </c>
      <c r="D217" s="33">
        <v>465.58818461538459</v>
      </c>
      <c r="E217" s="30">
        <v>126.458168</v>
      </c>
      <c r="F217" s="30">
        <f t="shared" si="15"/>
        <v>126.458168</v>
      </c>
      <c r="G217" s="30">
        <v>84.410580592800002</v>
      </c>
      <c r="H217" s="30">
        <f t="shared" si="16"/>
        <v>84.410580592800002</v>
      </c>
      <c r="I217" s="30">
        <f t="shared" si="17"/>
        <v>58877.42</v>
      </c>
      <c r="J217" s="30">
        <f t="shared" si="18"/>
        <v>39300.559999999998</v>
      </c>
      <c r="K217" s="30">
        <f t="shared" si="19"/>
        <v>98177.98</v>
      </c>
    </row>
    <row r="218" spans="1:11" ht="22.5" x14ac:dyDescent="0.2">
      <c r="A218" s="44" t="s">
        <v>408</v>
      </c>
      <c r="B218" s="52" t="s">
        <v>414</v>
      </c>
      <c r="C218" s="10" t="s">
        <v>27</v>
      </c>
      <c r="D218" s="33">
        <v>198.29698589252399</v>
      </c>
      <c r="E218" s="30">
        <v>60.570997000000006</v>
      </c>
      <c r="F218" s="30">
        <f t="shared" si="15"/>
        <v>60.570997000000006</v>
      </c>
      <c r="G218" s="30">
        <v>11.5866615857</v>
      </c>
      <c r="H218" s="30">
        <f t="shared" si="16"/>
        <v>11.5866615857</v>
      </c>
      <c r="I218" s="30">
        <f t="shared" si="17"/>
        <v>12011.04</v>
      </c>
      <c r="J218" s="30">
        <f t="shared" si="18"/>
        <v>2297.6</v>
      </c>
      <c r="K218" s="30">
        <f t="shared" si="19"/>
        <v>14308.640000000001</v>
      </c>
    </row>
    <row r="219" spans="1:11" s="5" customFormat="1" ht="22.5" x14ac:dyDescent="0.2">
      <c r="A219" s="44" t="s">
        <v>409</v>
      </c>
      <c r="B219" s="52" t="s">
        <v>416</v>
      </c>
      <c r="C219" s="10" t="s">
        <v>27</v>
      </c>
      <c r="D219" s="33">
        <v>330.49497648753999</v>
      </c>
      <c r="E219" s="30">
        <v>83.967298999999997</v>
      </c>
      <c r="F219" s="30">
        <f t="shared" si="15"/>
        <v>83.967298999999997</v>
      </c>
      <c r="G219" s="30">
        <v>2.6949265448999999</v>
      </c>
      <c r="H219" s="30">
        <f t="shared" si="16"/>
        <v>2.6949265448999999</v>
      </c>
      <c r="I219" s="30">
        <f t="shared" si="17"/>
        <v>27750.77</v>
      </c>
      <c r="J219" s="30">
        <f t="shared" si="18"/>
        <v>890.65</v>
      </c>
      <c r="K219" s="30">
        <f t="shared" si="19"/>
        <v>28641.420000000002</v>
      </c>
    </row>
    <row r="220" spans="1:11" s="5" customFormat="1" ht="11.25" x14ac:dyDescent="0.2">
      <c r="A220" s="44" t="s">
        <v>410</v>
      </c>
      <c r="B220" s="52" t="s">
        <v>418</v>
      </c>
      <c r="C220" s="10" t="s">
        <v>27</v>
      </c>
      <c r="D220" s="33">
        <v>284.52611282051282</v>
      </c>
      <c r="E220" s="30">
        <v>157.35361399999999</v>
      </c>
      <c r="F220" s="30">
        <f t="shared" si="15"/>
        <v>157.35361399999999</v>
      </c>
      <c r="G220" s="30">
        <v>20.3261408895</v>
      </c>
      <c r="H220" s="30">
        <f t="shared" si="16"/>
        <v>20.3261408895</v>
      </c>
      <c r="I220" s="30">
        <f t="shared" si="17"/>
        <v>44771.21</v>
      </c>
      <c r="J220" s="30">
        <f t="shared" si="18"/>
        <v>5783.31</v>
      </c>
      <c r="K220" s="30">
        <f t="shared" si="19"/>
        <v>50554.52</v>
      </c>
    </row>
    <row r="221" spans="1:11" s="5" customFormat="1" ht="11.25" x14ac:dyDescent="0.2">
      <c r="A221" s="44" t="s">
        <v>411</v>
      </c>
      <c r="B221" s="52" t="s">
        <v>419</v>
      </c>
      <c r="C221" s="10" t="s">
        <v>27</v>
      </c>
      <c r="D221" s="33">
        <v>284.52611282051282</v>
      </c>
      <c r="E221" s="30">
        <v>145.55273499999998</v>
      </c>
      <c r="F221" s="30">
        <f t="shared" si="15"/>
        <v>145.55273499999998</v>
      </c>
      <c r="G221" s="30">
        <v>34.181412956499997</v>
      </c>
      <c r="H221" s="30">
        <f t="shared" si="16"/>
        <v>34.181412956499997</v>
      </c>
      <c r="I221" s="30">
        <f t="shared" si="17"/>
        <v>41413.550000000003</v>
      </c>
      <c r="J221" s="30">
        <f t="shared" si="18"/>
        <v>9725.5</v>
      </c>
      <c r="K221" s="30">
        <f t="shared" si="19"/>
        <v>51139.05</v>
      </c>
    </row>
    <row r="222" spans="1:11" s="5" customFormat="1" ht="11.25" x14ac:dyDescent="0.2">
      <c r="A222" s="44" t="s">
        <v>413</v>
      </c>
      <c r="B222" s="52" t="s">
        <v>1721</v>
      </c>
      <c r="C222" s="10" t="s">
        <v>9</v>
      </c>
      <c r="D222" s="33">
        <v>6725.162666666668</v>
      </c>
      <c r="E222" s="30">
        <v>1.425351</v>
      </c>
      <c r="F222" s="30">
        <f t="shared" si="15"/>
        <v>1.425351</v>
      </c>
      <c r="G222" s="30">
        <v>12.941737645</v>
      </c>
      <c r="H222" s="30">
        <f t="shared" si="16"/>
        <v>12.941737645</v>
      </c>
      <c r="I222" s="30">
        <f t="shared" si="17"/>
        <v>9585.7099999999991</v>
      </c>
      <c r="J222" s="30">
        <f t="shared" si="18"/>
        <v>87035.29</v>
      </c>
      <c r="K222" s="30">
        <f t="shared" si="19"/>
        <v>96621</v>
      </c>
    </row>
    <row r="223" spans="1:11" s="5" customFormat="1" ht="22.5" x14ac:dyDescent="0.2">
      <c r="A223" s="44" t="s">
        <v>415</v>
      </c>
      <c r="B223" s="52" t="s">
        <v>1632</v>
      </c>
      <c r="C223" s="10" t="s">
        <v>9</v>
      </c>
      <c r="D223" s="33">
        <v>237.95638307102877</v>
      </c>
      <c r="E223" s="30">
        <v>71.511528999999996</v>
      </c>
      <c r="F223" s="30">
        <f t="shared" si="15"/>
        <v>71.511528999999996</v>
      </c>
      <c r="G223" s="30">
        <v>33.191750665999997</v>
      </c>
      <c r="H223" s="30">
        <f t="shared" si="16"/>
        <v>33.191750665999997</v>
      </c>
      <c r="I223" s="30">
        <f t="shared" si="17"/>
        <v>17016.62</v>
      </c>
      <c r="J223" s="30">
        <f t="shared" si="18"/>
        <v>7898.18</v>
      </c>
      <c r="K223" s="30">
        <f t="shared" si="19"/>
        <v>24914.799999999999</v>
      </c>
    </row>
    <row r="224" spans="1:11" ht="11.25" x14ac:dyDescent="0.2">
      <c r="A224" s="44" t="s">
        <v>417</v>
      </c>
      <c r="B224" s="52" t="s">
        <v>1633</v>
      </c>
      <c r="C224" s="10" t="s">
        <v>9</v>
      </c>
      <c r="D224" s="33">
        <v>237.95638307102877</v>
      </c>
      <c r="E224" s="30">
        <v>59.505194000000003</v>
      </c>
      <c r="F224" s="30">
        <f t="shared" si="15"/>
        <v>59.505194000000003</v>
      </c>
      <c r="G224" s="30">
        <v>31.4255841168</v>
      </c>
      <c r="H224" s="30">
        <f t="shared" si="16"/>
        <v>31.4255841168</v>
      </c>
      <c r="I224" s="30">
        <f t="shared" si="17"/>
        <v>14159.64</v>
      </c>
      <c r="J224" s="30">
        <f t="shared" si="18"/>
        <v>7477.91</v>
      </c>
      <c r="K224" s="30">
        <f t="shared" si="19"/>
        <v>21637.55</v>
      </c>
    </row>
    <row r="225" spans="1:11" ht="11.25" x14ac:dyDescent="0.2">
      <c r="A225" s="43" t="s">
        <v>24</v>
      </c>
      <c r="B225" s="51" t="s">
        <v>420</v>
      </c>
      <c r="C225" s="24" t="s">
        <v>43</v>
      </c>
      <c r="D225" s="24" t="s">
        <v>43</v>
      </c>
      <c r="E225" s="28" t="s">
        <v>43</v>
      </c>
      <c r="F225" s="24"/>
      <c r="G225" s="28" t="s">
        <v>43</v>
      </c>
      <c r="H225" s="24"/>
      <c r="I225" s="28"/>
      <c r="J225" s="28"/>
      <c r="K225" s="29"/>
    </row>
    <row r="226" spans="1:11" ht="22.5" x14ac:dyDescent="0.2">
      <c r="A226" s="44" t="s">
        <v>67</v>
      </c>
      <c r="B226" s="52" t="s">
        <v>421</v>
      </c>
      <c r="C226" s="10" t="s">
        <v>9</v>
      </c>
      <c r="D226" s="33">
        <v>505.19551282051287</v>
      </c>
      <c r="E226" s="30">
        <v>23.267892000000003</v>
      </c>
      <c r="F226" s="30">
        <f t="shared" si="15"/>
        <v>23.267892000000003</v>
      </c>
      <c r="G226" s="30">
        <v>13.7486930511</v>
      </c>
      <c r="H226" s="30">
        <f t="shared" si="16"/>
        <v>13.7486930511</v>
      </c>
      <c r="I226" s="30">
        <f t="shared" si="17"/>
        <v>11754.83</v>
      </c>
      <c r="J226" s="30">
        <f t="shared" si="18"/>
        <v>6945.77</v>
      </c>
      <c r="K226" s="30">
        <f t="shared" si="19"/>
        <v>18700.599999999999</v>
      </c>
    </row>
    <row r="227" spans="1:11" ht="11.25" x14ac:dyDescent="0.2">
      <c r="A227" s="44" t="s">
        <v>68</v>
      </c>
      <c r="B227" s="52" t="s">
        <v>422</v>
      </c>
      <c r="C227" s="10" t="s">
        <v>9</v>
      </c>
      <c r="D227" s="33">
        <v>707.27371794871794</v>
      </c>
      <c r="E227" s="30">
        <v>5.90686</v>
      </c>
      <c r="F227" s="30">
        <f t="shared" si="15"/>
        <v>5.90686</v>
      </c>
      <c r="G227" s="30">
        <v>17.0221913966</v>
      </c>
      <c r="H227" s="30">
        <f t="shared" si="16"/>
        <v>17.0221913966</v>
      </c>
      <c r="I227" s="30">
        <f t="shared" si="17"/>
        <v>4177.76</v>
      </c>
      <c r="J227" s="30">
        <f t="shared" si="18"/>
        <v>12039.34</v>
      </c>
      <c r="K227" s="30">
        <f t="shared" si="19"/>
        <v>16217.1</v>
      </c>
    </row>
    <row r="228" spans="1:11" ht="22.5" x14ac:dyDescent="0.2">
      <c r="A228" s="44" t="s">
        <v>69</v>
      </c>
      <c r="B228" s="52" t="s">
        <v>1722</v>
      </c>
      <c r="C228" s="10" t="s">
        <v>9</v>
      </c>
      <c r="D228" s="33">
        <v>2095.1468307692312</v>
      </c>
      <c r="E228" s="30">
        <v>74.375072000000003</v>
      </c>
      <c r="F228" s="30">
        <f t="shared" si="15"/>
        <v>74.375072000000003</v>
      </c>
      <c r="G228" s="30">
        <v>0</v>
      </c>
      <c r="H228" s="30">
        <f t="shared" si="16"/>
        <v>0</v>
      </c>
      <c r="I228" s="30">
        <f t="shared" si="17"/>
        <v>155826.69</v>
      </c>
      <c r="J228" s="30">
        <f t="shared" si="18"/>
        <v>0</v>
      </c>
      <c r="K228" s="30">
        <f t="shared" si="19"/>
        <v>155826.69</v>
      </c>
    </row>
    <row r="229" spans="1:11" ht="45" x14ac:dyDescent="0.2">
      <c r="A229" s="44" t="s">
        <v>423</v>
      </c>
      <c r="B229" s="52" t="s">
        <v>424</v>
      </c>
      <c r="C229" s="10" t="s">
        <v>9</v>
      </c>
      <c r="D229" s="33">
        <v>4190.2936615384624</v>
      </c>
      <c r="E229" s="30">
        <v>121.73268</v>
      </c>
      <c r="F229" s="30">
        <f t="shared" si="15"/>
        <v>121.73268</v>
      </c>
      <c r="G229" s="30">
        <v>21.924826127999999</v>
      </c>
      <c r="H229" s="30">
        <f t="shared" si="16"/>
        <v>21.924826127999999</v>
      </c>
      <c r="I229" s="30">
        <f t="shared" si="17"/>
        <v>510095.67</v>
      </c>
      <c r="J229" s="30">
        <f t="shared" si="18"/>
        <v>91871.45</v>
      </c>
      <c r="K229" s="30">
        <f t="shared" si="19"/>
        <v>601967.12</v>
      </c>
    </row>
    <row r="230" spans="1:11" ht="45" x14ac:dyDescent="0.2">
      <c r="A230" s="44" t="s">
        <v>425</v>
      </c>
      <c r="B230" s="52" t="s">
        <v>426</v>
      </c>
      <c r="C230" s="10" t="s">
        <v>9</v>
      </c>
      <c r="D230" s="33">
        <v>4190.2936615384624</v>
      </c>
      <c r="E230" s="30">
        <v>173.944186</v>
      </c>
      <c r="F230" s="30">
        <f t="shared" si="15"/>
        <v>173.944186</v>
      </c>
      <c r="G230" s="30">
        <v>21.924826127999999</v>
      </c>
      <c r="H230" s="30">
        <f t="shared" si="16"/>
        <v>21.924826127999999</v>
      </c>
      <c r="I230" s="30">
        <f t="shared" si="17"/>
        <v>728877.22</v>
      </c>
      <c r="J230" s="30">
        <f t="shared" si="18"/>
        <v>91871.45</v>
      </c>
      <c r="K230" s="30">
        <f t="shared" si="19"/>
        <v>820748.66999999993</v>
      </c>
    </row>
    <row r="231" spans="1:11" ht="22.5" x14ac:dyDescent="0.2">
      <c r="A231" s="44" t="s">
        <v>427</v>
      </c>
      <c r="B231" s="52" t="s">
        <v>428</v>
      </c>
      <c r="C231" s="10" t="s">
        <v>9</v>
      </c>
      <c r="D231" s="33">
        <v>1163.9704615384614</v>
      </c>
      <c r="E231" s="30">
        <v>344.39562000000001</v>
      </c>
      <c r="F231" s="30">
        <f t="shared" si="15"/>
        <v>344.39562000000001</v>
      </c>
      <c r="G231" s="30">
        <v>11.860721912300001</v>
      </c>
      <c r="H231" s="30">
        <f t="shared" si="16"/>
        <v>11.860721912300001</v>
      </c>
      <c r="I231" s="30">
        <f t="shared" si="17"/>
        <v>400866.32</v>
      </c>
      <c r="J231" s="30">
        <f t="shared" si="18"/>
        <v>13805.52</v>
      </c>
      <c r="K231" s="30">
        <f t="shared" si="19"/>
        <v>414671.84</v>
      </c>
    </row>
    <row r="232" spans="1:11" ht="22.5" x14ac:dyDescent="0.2">
      <c r="A232" s="44" t="s">
        <v>429</v>
      </c>
      <c r="B232" s="52" t="s">
        <v>430</v>
      </c>
      <c r="C232" s="10" t="s">
        <v>9</v>
      </c>
      <c r="D232" s="33">
        <v>1707.1566769230769</v>
      </c>
      <c r="E232" s="30">
        <v>87.716870999999998</v>
      </c>
      <c r="F232" s="30">
        <f t="shared" si="15"/>
        <v>87.716870999999998</v>
      </c>
      <c r="G232" s="30">
        <v>14.220685835799999</v>
      </c>
      <c r="H232" s="30">
        <f t="shared" si="16"/>
        <v>14.220685835799999</v>
      </c>
      <c r="I232" s="30">
        <f t="shared" si="17"/>
        <v>149746.44</v>
      </c>
      <c r="J232" s="30">
        <f t="shared" si="18"/>
        <v>24276.93</v>
      </c>
      <c r="K232" s="30">
        <f t="shared" si="19"/>
        <v>174023.37</v>
      </c>
    </row>
    <row r="233" spans="1:11" ht="56.25" x14ac:dyDescent="0.2">
      <c r="A233" s="44" t="s">
        <v>431</v>
      </c>
      <c r="B233" s="52" t="s">
        <v>432</v>
      </c>
      <c r="C233" s="10" t="s">
        <v>9</v>
      </c>
      <c r="D233" s="33">
        <v>3103.921230769231</v>
      </c>
      <c r="E233" s="30">
        <v>111.652495</v>
      </c>
      <c r="F233" s="30">
        <f t="shared" si="15"/>
        <v>111.652495</v>
      </c>
      <c r="G233" s="30">
        <v>27.4973861022</v>
      </c>
      <c r="H233" s="30">
        <f t="shared" si="16"/>
        <v>27.4973861022</v>
      </c>
      <c r="I233" s="30">
        <f t="shared" si="17"/>
        <v>346560.54</v>
      </c>
      <c r="J233" s="30">
        <f t="shared" si="18"/>
        <v>85349.72</v>
      </c>
      <c r="K233" s="30">
        <f t="shared" si="19"/>
        <v>431910.26</v>
      </c>
    </row>
    <row r="234" spans="1:11" ht="22.5" x14ac:dyDescent="0.2">
      <c r="A234" s="44" t="s">
        <v>433</v>
      </c>
      <c r="B234" s="52" t="s">
        <v>434</v>
      </c>
      <c r="C234" s="10" t="s">
        <v>27</v>
      </c>
      <c r="D234" s="33">
        <v>1034.6404102564104</v>
      </c>
      <c r="E234" s="30">
        <v>37.303105000000002</v>
      </c>
      <c r="F234" s="30">
        <f t="shared" si="15"/>
        <v>37.303105000000002</v>
      </c>
      <c r="G234" s="30">
        <v>10.459969131899999</v>
      </c>
      <c r="H234" s="30">
        <f t="shared" si="16"/>
        <v>10.459969131899999</v>
      </c>
      <c r="I234" s="30">
        <f t="shared" si="17"/>
        <v>38595.29</v>
      </c>
      <c r="J234" s="30">
        <f t="shared" si="18"/>
        <v>10822.3</v>
      </c>
      <c r="K234" s="30">
        <f t="shared" si="19"/>
        <v>49417.59</v>
      </c>
    </row>
    <row r="235" spans="1:11" ht="11.25" x14ac:dyDescent="0.2">
      <c r="A235" s="43" t="s">
        <v>25</v>
      </c>
      <c r="B235" s="51" t="s">
        <v>435</v>
      </c>
      <c r="C235" s="24" t="s">
        <v>43</v>
      </c>
      <c r="D235" s="24" t="s">
        <v>43</v>
      </c>
      <c r="E235" s="28" t="s">
        <v>43</v>
      </c>
      <c r="F235" s="24"/>
      <c r="G235" s="28" t="s">
        <v>43</v>
      </c>
      <c r="H235" s="24"/>
      <c r="I235" s="28"/>
      <c r="J235" s="28"/>
      <c r="K235" s="29"/>
    </row>
    <row r="236" spans="1:11" ht="11.25" x14ac:dyDescent="0.2">
      <c r="A236" s="43" t="s">
        <v>70</v>
      </c>
      <c r="B236" s="51" t="s">
        <v>436</v>
      </c>
      <c r="C236" s="24" t="s">
        <v>43</v>
      </c>
      <c r="D236" s="24" t="s">
        <v>43</v>
      </c>
      <c r="E236" s="28" t="s">
        <v>43</v>
      </c>
      <c r="F236" s="24"/>
      <c r="G236" s="28" t="s">
        <v>43</v>
      </c>
      <c r="H236" s="24"/>
      <c r="I236" s="28"/>
      <c r="J236" s="28"/>
      <c r="K236" s="29"/>
    </row>
    <row r="237" spans="1:11" ht="11.25" x14ac:dyDescent="0.2">
      <c r="A237" s="44" t="s">
        <v>437</v>
      </c>
      <c r="B237" s="52" t="s">
        <v>438</v>
      </c>
      <c r="C237" s="10" t="s">
        <v>27</v>
      </c>
      <c r="D237" s="33">
        <v>99.148492946261996</v>
      </c>
      <c r="E237" s="30">
        <v>25.515067000000002</v>
      </c>
      <c r="F237" s="30">
        <f t="shared" si="15"/>
        <v>25.515067000000002</v>
      </c>
      <c r="G237" s="30">
        <v>40.6675073527</v>
      </c>
      <c r="H237" s="30">
        <f t="shared" si="16"/>
        <v>40.6675073527</v>
      </c>
      <c r="I237" s="30">
        <f t="shared" si="17"/>
        <v>2529.7800000000002</v>
      </c>
      <c r="J237" s="30">
        <f t="shared" si="18"/>
        <v>4032.12</v>
      </c>
      <c r="K237" s="30">
        <f t="shared" si="19"/>
        <v>6561.9</v>
      </c>
    </row>
    <row r="238" spans="1:11" ht="11.25" x14ac:dyDescent="0.2">
      <c r="A238" s="44" t="s">
        <v>439</v>
      </c>
      <c r="B238" s="52" t="s">
        <v>440</v>
      </c>
      <c r="C238" s="10" t="s">
        <v>27</v>
      </c>
      <c r="D238" s="33">
        <v>879.44434871794874</v>
      </c>
      <c r="E238" s="30">
        <v>0.87318800000000008</v>
      </c>
      <c r="F238" s="30">
        <f t="shared" si="15"/>
        <v>0.87318800000000008</v>
      </c>
      <c r="G238" s="30">
        <v>1.4312039277999999</v>
      </c>
      <c r="H238" s="30">
        <f t="shared" si="16"/>
        <v>1.4312039277999999</v>
      </c>
      <c r="I238" s="30">
        <f t="shared" si="17"/>
        <v>767.92</v>
      </c>
      <c r="J238" s="30">
        <f t="shared" si="18"/>
        <v>1258.6600000000001</v>
      </c>
      <c r="K238" s="30">
        <f t="shared" si="19"/>
        <v>2026.58</v>
      </c>
    </row>
    <row r="239" spans="1:11" ht="11.25" x14ac:dyDescent="0.2">
      <c r="A239" s="44" t="s">
        <v>441</v>
      </c>
      <c r="B239" s="52" t="s">
        <v>442</v>
      </c>
      <c r="C239" s="10" t="s">
        <v>27</v>
      </c>
      <c r="D239" s="33">
        <v>879.44434871794874</v>
      </c>
      <c r="E239" s="30">
        <v>1.2455769999999999</v>
      </c>
      <c r="F239" s="30">
        <f t="shared" si="15"/>
        <v>1.2455769999999999</v>
      </c>
      <c r="G239" s="30">
        <v>1.4464295014999999</v>
      </c>
      <c r="H239" s="30">
        <f t="shared" si="16"/>
        <v>1.4464295014999999</v>
      </c>
      <c r="I239" s="30">
        <f t="shared" si="17"/>
        <v>1095.4100000000001</v>
      </c>
      <c r="J239" s="30">
        <f t="shared" si="18"/>
        <v>1272.05</v>
      </c>
      <c r="K239" s="30">
        <f t="shared" si="19"/>
        <v>2367.46</v>
      </c>
    </row>
    <row r="240" spans="1:11" ht="33.75" x14ac:dyDescent="0.2">
      <c r="A240" s="44" t="s">
        <v>443</v>
      </c>
      <c r="B240" s="52" t="s">
        <v>444</v>
      </c>
      <c r="C240" s="10" t="s">
        <v>9</v>
      </c>
      <c r="D240" s="33">
        <v>330.49497648753999</v>
      </c>
      <c r="E240" s="30">
        <v>6.6516380000000002</v>
      </c>
      <c r="F240" s="30">
        <f t="shared" si="15"/>
        <v>6.6516380000000002</v>
      </c>
      <c r="G240" s="30">
        <v>41.109048989999998</v>
      </c>
      <c r="H240" s="30">
        <f t="shared" si="16"/>
        <v>41.109048989999998</v>
      </c>
      <c r="I240" s="30">
        <f t="shared" si="17"/>
        <v>2198.33</v>
      </c>
      <c r="J240" s="30">
        <f t="shared" si="18"/>
        <v>13586.33</v>
      </c>
      <c r="K240" s="30">
        <f t="shared" si="19"/>
        <v>15784.66</v>
      </c>
    </row>
    <row r="241" spans="1:11" ht="45" x14ac:dyDescent="0.2">
      <c r="A241" s="44" t="s">
        <v>445</v>
      </c>
      <c r="B241" s="52" t="s">
        <v>1723</v>
      </c>
      <c r="C241" s="10" t="s">
        <v>9</v>
      </c>
      <c r="D241" s="33">
        <v>330.49497648753999</v>
      </c>
      <c r="E241" s="30">
        <v>74.798824999999994</v>
      </c>
      <c r="F241" s="30">
        <f t="shared" si="15"/>
        <v>74.798824999999994</v>
      </c>
      <c r="G241" s="30">
        <v>10.6731271637</v>
      </c>
      <c r="H241" s="30">
        <f t="shared" si="16"/>
        <v>10.6731271637</v>
      </c>
      <c r="I241" s="30">
        <f t="shared" si="17"/>
        <v>24720.63</v>
      </c>
      <c r="J241" s="30">
        <f t="shared" si="18"/>
        <v>3527.41</v>
      </c>
      <c r="K241" s="30">
        <f t="shared" si="19"/>
        <v>28248.04</v>
      </c>
    </row>
    <row r="242" spans="1:11" ht="11.25" x14ac:dyDescent="0.2">
      <c r="A242" s="43" t="s">
        <v>71</v>
      </c>
      <c r="B242" s="51" t="s">
        <v>446</v>
      </c>
      <c r="C242" s="24" t="s">
        <v>43</v>
      </c>
      <c r="D242" s="24" t="s">
        <v>43</v>
      </c>
      <c r="E242" s="28" t="s">
        <v>43</v>
      </c>
      <c r="F242" s="24"/>
      <c r="G242" s="28" t="s">
        <v>43</v>
      </c>
      <c r="H242" s="24"/>
      <c r="I242" s="28"/>
      <c r="J242" s="28"/>
      <c r="K242" s="29"/>
    </row>
    <row r="243" spans="1:11" ht="22.5" x14ac:dyDescent="0.2">
      <c r="A243" s="44" t="s">
        <v>447</v>
      </c>
      <c r="B243" s="52" t="s">
        <v>448</v>
      </c>
      <c r="C243" s="10" t="s">
        <v>9</v>
      </c>
      <c r="D243" s="33">
        <v>387.99015384615387</v>
      </c>
      <c r="E243" s="30">
        <v>40.461991000000005</v>
      </c>
      <c r="F243" s="30">
        <f t="shared" si="15"/>
        <v>40.461991000000005</v>
      </c>
      <c r="G243" s="30">
        <v>16.2609127116</v>
      </c>
      <c r="H243" s="30">
        <f t="shared" si="16"/>
        <v>16.2609127116</v>
      </c>
      <c r="I243" s="30">
        <f t="shared" si="17"/>
        <v>15698.85</v>
      </c>
      <c r="J243" s="30">
        <f t="shared" si="18"/>
        <v>6309.07</v>
      </c>
      <c r="K243" s="30">
        <f t="shared" si="19"/>
        <v>22007.919999999998</v>
      </c>
    </row>
    <row r="244" spans="1:11" ht="11.25" x14ac:dyDescent="0.2">
      <c r="A244" s="43" t="s">
        <v>72</v>
      </c>
      <c r="B244" s="51" t="s">
        <v>449</v>
      </c>
      <c r="C244" s="24" t="s">
        <v>43</v>
      </c>
      <c r="D244" s="24" t="s">
        <v>43</v>
      </c>
      <c r="E244" s="28" t="s">
        <v>43</v>
      </c>
      <c r="F244" s="24"/>
      <c r="G244" s="28" t="s">
        <v>43</v>
      </c>
      <c r="H244" s="24"/>
      <c r="I244" s="28"/>
      <c r="J244" s="28"/>
      <c r="K244" s="29"/>
    </row>
    <row r="245" spans="1:11" ht="11.25" x14ac:dyDescent="0.2">
      <c r="A245" s="44" t="s">
        <v>450</v>
      </c>
      <c r="B245" s="52" t="s">
        <v>451</v>
      </c>
      <c r="C245" s="10" t="s">
        <v>9</v>
      </c>
      <c r="D245" s="33">
        <v>8261.0524322825495</v>
      </c>
      <c r="E245" s="30">
        <v>2.9919530000000001</v>
      </c>
      <c r="F245" s="30">
        <f t="shared" si="15"/>
        <v>2.9919530000000001</v>
      </c>
      <c r="G245" s="30">
        <v>2.4513173657000005</v>
      </c>
      <c r="H245" s="30">
        <f t="shared" si="16"/>
        <v>2.4513173657000005</v>
      </c>
      <c r="I245" s="30">
        <f t="shared" si="17"/>
        <v>24716.68</v>
      </c>
      <c r="J245" s="30">
        <f t="shared" si="18"/>
        <v>20250.46</v>
      </c>
      <c r="K245" s="30">
        <f t="shared" si="19"/>
        <v>44967.14</v>
      </c>
    </row>
    <row r="246" spans="1:11" ht="22.5" x14ac:dyDescent="0.2">
      <c r="A246" s="44" t="s">
        <v>452</v>
      </c>
      <c r="B246" s="52" t="s">
        <v>1724</v>
      </c>
      <c r="C246" s="10" t="s">
        <v>9</v>
      </c>
      <c r="D246" s="33">
        <v>2973.1328084819097</v>
      </c>
      <c r="E246" s="30">
        <v>6.0481110000000005</v>
      </c>
      <c r="F246" s="30">
        <f t="shared" si="15"/>
        <v>6.0481110000000005</v>
      </c>
      <c r="G246" s="30">
        <v>9.0744419251999986</v>
      </c>
      <c r="H246" s="30">
        <f t="shared" si="16"/>
        <v>9.0744419251999986</v>
      </c>
      <c r="I246" s="30">
        <f t="shared" si="17"/>
        <v>17981.830000000002</v>
      </c>
      <c r="J246" s="30">
        <f t="shared" si="18"/>
        <v>26979.52</v>
      </c>
      <c r="K246" s="30">
        <f t="shared" si="19"/>
        <v>44961.350000000006</v>
      </c>
    </row>
    <row r="247" spans="1:11" ht="11.25" x14ac:dyDescent="0.2">
      <c r="A247" s="44" t="s">
        <v>453</v>
      </c>
      <c r="B247" s="52" t="s">
        <v>454</v>
      </c>
      <c r="C247" s="10" t="s">
        <v>9</v>
      </c>
      <c r="D247" s="33">
        <v>79.318794357009594</v>
      </c>
      <c r="E247" s="30">
        <v>29.264638999999999</v>
      </c>
      <c r="F247" s="30">
        <f t="shared" si="15"/>
        <v>29.264638999999999</v>
      </c>
      <c r="G247" s="30">
        <v>83.268662565300005</v>
      </c>
      <c r="H247" s="30">
        <f t="shared" si="16"/>
        <v>83.268662565300005</v>
      </c>
      <c r="I247" s="30">
        <f t="shared" si="17"/>
        <v>2321.23</v>
      </c>
      <c r="J247" s="30">
        <f t="shared" si="18"/>
        <v>6604.76</v>
      </c>
      <c r="K247" s="30">
        <f t="shared" si="19"/>
        <v>8925.99</v>
      </c>
    </row>
    <row r="248" spans="1:11" ht="11.25" x14ac:dyDescent="0.2">
      <c r="A248" s="44" t="s">
        <v>455</v>
      </c>
      <c r="B248" s="52" t="s">
        <v>456</v>
      </c>
      <c r="C248" s="10" t="s">
        <v>9</v>
      </c>
      <c r="D248" s="33">
        <v>249.85420222458023</v>
      </c>
      <c r="E248" s="30">
        <v>21.007876</v>
      </c>
      <c r="F248" s="30">
        <f t="shared" si="15"/>
        <v>21.007876</v>
      </c>
      <c r="G248" s="30">
        <v>20.067306136599999</v>
      </c>
      <c r="H248" s="30">
        <f t="shared" si="16"/>
        <v>20.067306136599999</v>
      </c>
      <c r="I248" s="30">
        <f t="shared" si="17"/>
        <v>5248.9</v>
      </c>
      <c r="J248" s="30">
        <f t="shared" si="18"/>
        <v>5013.8999999999996</v>
      </c>
      <c r="K248" s="30">
        <f t="shared" si="19"/>
        <v>10262.799999999999</v>
      </c>
    </row>
    <row r="249" spans="1:11" ht="22.5" x14ac:dyDescent="0.2">
      <c r="A249" s="44" t="s">
        <v>457</v>
      </c>
      <c r="B249" s="52" t="s">
        <v>458</v>
      </c>
      <c r="C249" s="10" t="s">
        <v>9</v>
      </c>
      <c r="D249" s="33">
        <v>198.29698589252399</v>
      </c>
      <c r="E249" s="30">
        <v>95.793859999999995</v>
      </c>
      <c r="F249" s="30">
        <f t="shared" si="15"/>
        <v>95.793859999999995</v>
      </c>
      <c r="G249" s="30">
        <v>5.268048500199999</v>
      </c>
      <c r="H249" s="30">
        <f t="shared" si="16"/>
        <v>5.268048500199999</v>
      </c>
      <c r="I249" s="30">
        <f t="shared" si="17"/>
        <v>18995.63</v>
      </c>
      <c r="J249" s="30">
        <f t="shared" si="18"/>
        <v>1044.6300000000001</v>
      </c>
      <c r="K249" s="30">
        <f t="shared" si="19"/>
        <v>20040.260000000002</v>
      </c>
    </row>
    <row r="250" spans="1:11" ht="22.5" x14ac:dyDescent="0.2">
      <c r="A250" s="44" t="s">
        <v>459</v>
      </c>
      <c r="B250" s="52" t="s">
        <v>460</v>
      </c>
      <c r="C250" s="10" t="s">
        <v>9</v>
      </c>
      <c r="D250" s="33">
        <v>2643.9598119003199</v>
      </c>
      <c r="E250" s="30">
        <v>11.877925000000001</v>
      </c>
      <c r="F250" s="30">
        <f t="shared" si="15"/>
        <v>11.877925000000001</v>
      </c>
      <c r="G250" s="30">
        <v>6.0141016115000001</v>
      </c>
      <c r="H250" s="30">
        <f t="shared" si="16"/>
        <v>6.0141016115000001</v>
      </c>
      <c r="I250" s="30">
        <f t="shared" si="17"/>
        <v>31404.75</v>
      </c>
      <c r="J250" s="30">
        <f t="shared" si="18"/>
        <v>15901.04</v>
      </c>
      <c r="K250" s="30">
        <f t="shared" si="19"/>
        <v>47305.79</v>
      </c>
    </row>
    <row r="251" spans="1:11" ht="22.5" x14ac:dyDescent="0.2">
      <c r="A251" s="44" t="s">
        <v>461</v>
      </c>
      <c r="B251" s="52" t="s">
        <v>462</v>
      </c>
      <c r="C251" s="10" t="s">
        <v>9</v>
      </c>
      <c r="D251" s="33">
        <v>5287.9196238006398</v>
      </c>
      <c r="E251" s="30">
        <v>21.174808999999996</v>
      </c>
      <c r="F251" s="30">
        <f t="shared" si="15"/>
        <v>21.174808999999996</v>
      </c>
      <c r="G251" s="30">
        <v>10.627450442600001</v>
      </c>
      <c r="H251" s="30">
        <f t="shared" si="16"/>
        <v>10.627450442600001</v>
      </c>
      <c r="I251" s="30">
        <f t="shared" si="17"/>
        <v>111970.68</v>
      </c>
      <c r="J251" s="30">
        <f t="shared" si="18"/>
        <v>56197.1</v>
      </c>
      <c r="K251" s="30">
        <f t="shared" si="19"/>
        <v>168167.78</v>
      </c>
    </row>
    <row r="252" spans="1:11" ht="22.5" x14ac:dyDescent="0.2">
      <c r="A252" s="44" t="s">
        <v>1634</v>
      </c>
      <c r="B252" s="52" t="s">
        <v>1635</v>
      </c>
      <c r="C252" s="10" t="s">
        <v>27</v>
      </c>
      <c r="D252" s="33">
        <v>99.148492946261996</v>
      </c>
      <c r="E252" s="30">
        <v>20.275939000000001</v>
      </c>
      <c r="F252" s="30">
        <f t="shared" si="15"/>
        <v>20.275939000000001</v>
      </c>
      <c r="G252" s="30">
        <v>13.017865513500002</v>
      </c>
      <c r="H252" s="30">
        <f t="shared" si="16"/>
        <v>13.017865513500002</v>
      </c>
      <c r="I252" s="30">
        <f t="shared" si="17"/>
        <v>2010.32</v>
      </c>
      <c r="J252" s="30">
        <f t="shared" si="18"/>
        <v>1290.7</v>
      </c>
      <c r="K252" s="30">
        <f t="shared" si="19"/>
        <v>3301.02</v>
      </c>
    </row>
    <row r="253" spans="1:11" ht="11.25" x14ac:dyDescent="0.2">
      <c r="A253" s="43" t="s">
        <v>73</v>
      </c>
      <c r="B253" s="51" t="s">
        <v>463</v>
      </c>
      <c r="C253" s="24" t="s">
        <v>43</v>
      </c>
      <c r="D253" s="24" t="s">
        <v>43</v>
      </c>
      <c r="E253" s="28" t="s">
        <v>43</v>
      </c>
      <c r="F253" s="24"/>
      <c r="G253" s="28" t="s">
        <v>43</v>
      </c>
      <c r="H253" s="24"/>
      <c r="I253" s="28"/>
      <c r="J253" s="28"/>
      <c r="K253" s="29"/>
    </row>
    <row r="254" spans="1:11" ht="11.25" x14ac:dyDescent="0.2">
      <c r="A254" s="44" t="s">
        <v>464</v>
      </c>
      <c r="B254" s="52" t="s">
        <v>1636</v>
      </c>
      <c r="C254" s="10" t="s">
        <v>9</v>
      </c>
      <c r="D254" s="33">
        <v>6609.8995297508</v>
      </c>
      <c r="E254" s="30">
        <v>4.4301450000000004</v>
      </c>
      <c r="F254" s="30">
        <f t="shared" si="15"/>
        <v>4.4301450000000004</v>
      </c>
      <c r="G254" s="30">
        <v>8.8460583196999991</v>
      </c>
      <c r="H254" s="30">
        <f t="shared" si="16"/>
        <v>8.8460583196999991</v>
      </c>
      <c r="I254" s="30">
        <f t="shared" si="17"/>
        <v>29282.81</v>
      </c>
      <c r="J254" s="30">
        <f t="shared" si="18"/>
        <v>58471.55</v>
      </c>
      <c r="K254" s="30">
        <f t="shared" si="19"/>
        <v>87754.36</v>
      </c>
    </row>
    <row r="255" spans="1:11" ht="11.25" x14ac:dyDescent="0.2">
      <c r="A255" s="44" t="s">
        <v>465</v>
      </c>
      <c r="B255" s="52" t="s">
        <v>451</v>
      </c>
      <c r="C255" s="10" t="s">
        <v>9</v>
      </c>
      <c r="D255" s="33">
        <v>5287.9196238006398</v>
      </c>
      <c r="E255" s="30">
        <v>2.9919530000000001</v>
      </c>
      <c r="F255" s="30">
        <f t="shared" si="15"/>
        <v>2.9919530000000001</v>
      </c>
      <c r="G255" s="30">
        <v>2.4513173657000005</v>
      </c>
      <c r="H255" s="30">
        <f t="shared" si="16"/>
        <v>2.4513173657000005</v>
      </c>
      <c r="I255" s="30">
        <f t="shared" si="17"/>
        <v>15821.2</v>
      </c>
      <c r="J255" s="30">
        <f t="shared" si="18"/>
        <v>12962.36</v>
      </c>
      <c r="K255" s="30">
        <f t="shared" si="19"/>
        <v>28783.56</v>
      </c>
    </row>
    <row r="256" spans="1:11" ht="11.25" x14ac:dyDescent="0.2">
      <c r="A256" s="44" t="s">
        <v>467</v>
      </c>
      <c r="B256" s="52" t="s">
        <v>466</v>
      </c>
      <c r="C256" s="10" t="s">
        <v>9</v>
      </c>
      <c r="D256" s="33">
        <v>1321.9799059501599</v>
      </c>
      <c r="E256" s="30">
        <v>4.6227600000000004</v>
      </c>
      <c r="F256" s="30">
        <f t="shared" si="15"/>
        <v>4.6227600000000004</v>
      </c>
      <c r="G256" s="30">
        <v>2.5731219552999995</v>
      </c>
      <c r="H256" s="30">
        <f t="shared" si="16"/>
        <v>2.5731219552999995</v>
      </c>
      <c r="I256" s="30">
        <f t="shared" si="17"/>
        <v>6111.19</v>
      </c>
      <c r="J256" s="30">
        <f t="shared" si="18"/>
        <v>3401.61</v>
      </c>
      <c r="K256" s="30">
        <f t="shared" si="19"/>
        <v>9512.7999999999993</v>
      </c>
    </row>
    <row r="257" spans="1:11" s="5" customFormat="1" ht="22.5" x14ac:dyDescent="0.2">
      <c r="A257" s="44" t="s">
        <v>469</v>
      </c>
      <c r="B257" s="52" t="s">
        <v>468</v>
      </c>
      <c r="C257" s="10" t="s">
        <v>9</v>
      </c>
      <c r="D257" s="33">
        <v>330.49497648753999</v>
      </c>
      <c r="E257" s="30">
        <v>15.511928000000001</v>
      </c>
      <c r="F257" s="30">
        <f t="shared" si="15"/>
        <v>15.511928000000001</v>
      </c>
      <c r="G257" s="30">
        <v>27.421258233700001</v>
      </c>
      <c r="H257" s="30">
        <f t="shared" si="16"/>
        <v>27.421258233700001</v>
      </c>
      <c r="I257" s="30">
        <f t="shared" si="17"/>
        <v>5126.6099999999997</v>
      </c>
      <c r="J257" s="30">
        <f t="shared" si="18"/>
        <v>9062.58</v>
      </c>
      <c r="K257" s="30">
        <f t="shared" si="19"/>
        <v>14189.189999999999</v>
      </c>
    </row>
    <row r="258" spans="1:11" s="5" customFormat="1" ht="22.5" x14ac:dyDescent="0.2">
      <c r="A258" s="44" t="s">
        <v>471</v>
      </c>
      <c r="B258" s="52" t="s">
        <v>470</v>
      </c>
      <c r="C258" s="10" t="s">
        <v>9</v>
      </c>
      <c r="D258" s="33">
        <v>991.48492946262002</v>
      </c>
      <c r="E258" s="30">
        <v>5.9197010000000008</v>
      </c>
      <c r="F258" s="30">
        <f t="shared" si="15"/>
        <v>5.9197010000000008</v>
      </c>
      <c r="G258" s="30">
        <v>13.3071514138</v>
      </c>
      <c r="H258" s="30">
        <f t="shared" si="16"/>
        <v>13.3071514138</v>
      </c>
      <c r="I258" s="30">
        <f t="shared" si="17"/>
        <v>5869.29</v>
      </c>
      <c r="J258" s="30">
        <f t="shared" si="18"/>
        <v>13193.84</v>
      </c>
      <c r="K258" s="30">
        <f t="shared" si="19"/>
        <v>19063.13</v>
      </c>
    </row>
    <row r="259" spans="1:11" s="5" customFormat="1" ht="22.5" x14ac:dyDescent="0.2">
      <c r="A259" s="44" t="s">
        <v>473</v>
      </c>
      <c r="B259" s="52" t="s">
        <v>472</v>
      </c>
      <c r="C259" s="10" t="s">
        <v>9</v>
      </c>
      <c r="D259" s="33">
        <v>991.48492946262002</v>
      </c>
      <c r="E259" s="30">
        <v>21.187650000000001</v>
      </c>
      <c r="F259" s="30">
        <f t="shared" si="15"/>
        <v>21.187650000000001</v>
      </c>
      <c r="G259" s="30">
        <v>38.566378182099996</v>
      </c>
      <c r="H259" s="30">
        <f t="shared" si="16"/>
        <v>38.566378182099996</v>
      </c>
      <c r="I259" s="30">
        <f t="shared" si="17"/>
        <v>21007.23</v>
      </c>
      <c r="J259" s="30">
        <f t="shared" si="18"/>
        <v>38237.980000000003</v>
      </c>
      <c r="K259" s="30">
        <f t="shared" si="19"/>
        <v>59245.210000000006</v>
      </c>
    </row>
    <row r="260" spans="1:11" s="5" customFormat="1" ht="22.5" x14ac:dyDescent="0.2">
      <c r="A260" s="44" t="s">
        <v>475</v>
      </c>
      <c r="B260" s="52" t="s">
        <v>474</v>
      </c>
      <c r="C260" s="10" t="s">
        <v>9</v>
      </c>
      <c r="D260" s="33">
        <v>330.49497648753999</v>
      </c>
      <c r="E260" s="30">
        <v>12.841000000000001</v>
      </c>
      <c r="F260" s="30">
        <f t="shared" si="15"/>
        <v>12.841000000000001</v>
      </c>
      <c r="G260" s="30">
        <v>8.3740655349999997</v>
      </c>
      <c r="H260" s="30">
        <f t="shared" si="16"/>
        <v>8.3740655349999997</v>
      </c>
      <c r="I260" s="30">
        <f t="shared" si="17"/>
        <v>4243.88</v>
      </c>
      <c r="J260" s="30">
        <f t="shared" si="18"/>
        <v>2767.58</v>
      </c>
      <c r="K260" s="30">
        <f t="shared" si="19"/>
        <v>7011.46</v>
      </c>
    </row>
    <row r="261" spans="1:11" s="5" customFormat="1" ht="22.5" x14ac:dyDescent="0.2">
      <c r="A261" s="44" t="s">
        <v>1637</v>
      </c>
      <c r="B261" s="52" t="s">
        <v>476</v>
      </c>
      <c r="C261" s="10" t="s">
        <v>9</v>
      </c>
      <c r="D261" s="33">
        <v>5287.9196238006398</v>
      </c>
      <c r="E261" s="30">
        <v>11.877925000000001</v>
      </c>
      <c r="F261" s="30">
        <f t="shared" si="15"/>
        <v>11.877925000000001</v>
      </c>
      <c r="G261" s="30">
        <v>6.0141016115000001</v>
      </c>
      <c r="H261" s="30">
        <f t="shared" si="16"/>
        <v>6.0141016115000001</v>
      </c>
      <c r="I261" s="30">
        <f t="shared" si="17"/>
        <v>62809.51</v>
      </c>
      <c r="J261" s="30">
        <f t="shared" si="18"/>
        <v>31802.080000000002</v>
      </c>
      <c r="K261" s="30">
        <f t="shared" si="19"/>
        <v>94611.59</v>
      </c>
    </row>
    <row r="262" spans="1:11" ht="11.25" x14ac:dyDescent="0.2">
      <c r="A262" s="43" t="s">
        <v>26</v>
      </c>
      <c r="B262" s="51" t="s">
        <v>477</v>
      </c>
      <c r="C262" s="24" t="s">
        <v>43</v>
      </c>
      <c r="D262" s="24" t="s">
        <v>43</v>
      </c>
      <c r="E262" s="28" t="s">
        <v>43</v>
      </c>
      <c r="F262" s="24"/>
      <c r="G262" s="28" t="s">
        <v>43</v>
      </c>
      <c r="H262" s="24"/>
      <c r="I262" s="28"/>
      <c r="J262" s="28"/>
      <c r="K262" s="29"/>
    </row>
    <row r="263" spans="1:11" ht="11.25" x14ac:dyDescent="0.2">
      <c r="A263" s="44" t="s">
        <v>74</v>
      </c>
      <c r="B263" s="52" t="s">
        <v>478</v>
      </c>
      <c r="C263" s="10" t="s">
        <v>8</v>
      </c>
      <c r="D263" s="33">
        <v>21</v>
      </c>
      <c r="E263" s="30">
        <v>1162.8938010000002</v>
      </c>
      <c r="F263" s="30">
        <f t="shared" si="15"/>
        <v>1162.8938010000002</v>
      </c>
      <c r="G263" s="30">
        <v>46.803413553799999</v>
      </c>
      <c r="H263" s="30">
        <f t="shared" si="16"/>
        <v>46.803413553799999</v>
      </c>
      <c r="I263" s="30">
        <f t="shared" si="17"/>
        <v>24420.76</v>
      </c>
      <c r="J263" s="30">
        <f t="shared" si="18"/>
        <v>982.87</v>
      </c>
      <c r="K263" s="30">
        <f t="shared" si="19"/>
        <v>25403.629999999997</v>
      </c>
    </row>
    <row r="264" spans="1:11" ht="33.75" x14ac:dyDescent="0.2">
      <c r="A264" s="44" t="s">
        <v>75</v>
      </c>
      <c r="B264" s="52" t="s">
        <v>479</v>
      </c>
      <c r="C264" s="10" t="s">
        <v>9</v>
      </c>
      <c r="D264" s="33">
        <v>356.93457460654315</v>
      </c>
      <c r="E264" s="30">
        <v>615.40492500000005</v>
      </c>
      <c r="F264" s="30">
        <f t="shared" si="15"/>
        <v>615.40492500000005</v>
      </c>
      <c r="G264" s="30">
        <v>22.061856291300003</v>
      </c>
      <c r="H264" s="30">
        <f t="shared" si="16"/>
        <v>22.061856291300003</v>
      </c>
      <c r="I264" s="30">
        <f t="shared" si="17"/>
        <v>219659.29</v>
      </c>
      <c r="J264" s="30">
        <f t="shared" si="18"/>
        <v>7874.63</v>
      </c>
      <c r="K264" s="30">
        <f t="shared" si="19"/>
        <v>227533.92</v>
      </c>
    </row>
    <row r="265" spans="1:11" ht="22.5" x14ac:dyDescent="0.2">
      <c r="A265" s="44" t="s">
        <v>76</v>
      </c>
      <c r="B265" s="52" t="s">
        <v>480</v>
      </c>
      <c r="C265" s="10" t="s">
        <v>9</v>
      </c>
      <c r="D265" s="33">
        <v>317.27517742803838</v>
      </c>
      <c r="E265" s="30">
        <v>379.47723199999996</v>
      </c>
      <c r="F265" s="30">
        <f t="shared" si="15"/>
        <v>379.47723199999996</v>
      </c>
      <c r="G265" s="30">
        <v>22.412044486399999</v>
      </c>
      <c r="H265" s="30">
        <f t="shared" si="16"/>
        <v>22.412044486399999</v>
      </c>
      <c r="I265" s="30">
        <f t="shared" si="17"/>
        <v>120398.7</v>
      </c>
      <c r="J265" s="30">
        <f t="shared" si="18"/>
        <v>7110.78</v>
      </c>
      <c r="K265" s="30">
        <f t="shared" si="19"/>
        <v>127509.48</v>
      </c>
    </row>
    <row r="266" spans="1:11" ht="11.25" x14ac:dyDescent="0.2">
      <c r="A266" s="44" t="s">
        <v>481</v>
      </c>
      <c r="B266" s="52" t="s">
        <v>482</v>
      </c>
      <c r="C266" s="10" t="s">
        <v>8</v>
      </c>
      <c r="D266" s="33">
        <v>145</v>
      </c>
      <c r="E266" s="30">
        <v>1180.2805149999999</v>
      </c>
      <c r="F266" s="30">
        <f t="shared" si="15"/>
        <v>1180.2805149999999</v>
      </c>
      <c r="G266" s="30">
        <v>72.930498022999998</v>
      </c>
      <c r="H266" s="30">
        <f t="shared" si="16"/>
        <v>72.930498022999998</v>
      </c>
      <c r="I266" s="30">
        <f t="shared" si="17"/>
        <v>171140.67</v>
      </c>
      <c r="J266" s="30">
        <f t="shared" si="18"/>
        <v>10574.92</v>
      </c>
      <c r="K266" s="30">
        <f t="shared" si="19"/>
        <v>181715.59000000003</v>
      </c>
    </row>
    <row r="267" spans="1:11" ht="11.25" x14ac:dyDescent="0.2">
      <c r="A267" s="44" t="s">
        <v>483</v>
      </c>
      <c r="B267" s="52" t="s">
        <v>484</v>
      </c>
      <c r="C267" s="10" t="s">
        <v>8</v>
      </c>
      <c r="D267" s="33">
        <v>21</v>
      </c>
      <c r="E267" s="30">
        <v>1180.2805149999999</v>
      </c>
      <c r="F267" s="30">
        <f t="shared" si="15"/>
        <v>1180.2805149999999</v>
      </c>
      <c r="G267" s="30">
        <v>72.930498022999998</v>
      </c>
      <c r="H267" s="30">
        <f t="shared" si="16"/>
        <v>72.930498022999998</v>
      </c>
      <c r="I267" s="30">
        <f t="shared" si="17"/>
        <v>24785.89</v>
      </c>
      <c r="J267" s="30">
        <f t="shared" si="18"/>
        <v>1531.54</v>
      </c>
      <c r="K267" s="30">
        <f t="shared" si="19"/>
        <v>26317.43</v>
      </c>
    </row>
    <row r="268" spans="1:11" ht="22.5" x14ac:dyDescent="0.2">
      <c r="A268" s="44" t="s">
        <v>485</v>
      </c>
      <c r="B268" s="52" t="s">
        <v>486</v>
      </c>
      <c r="C268" s="10" t="s">
        <v>9</v>
      </c>
      <c r="D268" s="33">
        <v>92.538593416511191</v>
      </c>
      <c r="E268" s="30">
        <v>803.65398500000003</v>
      </c>
      <c r="F268" s="30">
        <f t="shared" si="15"/>
        <v>803.65398500000003</v>
      </c>
      <c r="G268" s="30">
        <v>20.554524494999999</v>
      </c>
      <c r="H268" s="30">
        <f t="shared" si="16"/>
        <v>20.554524494999999</v>
      </c>
      <c r="I268" s="30">
        <f t="shared" si="17"/>
        <v>74369</v>
      </c>
      <c r="J268" s="30">
        <f t="shared" si="18"/>
        <v>1902.08</v>
      </c>
      <c r="K268" s="30">
        <f t="shared" si="19"/>
        <v>76271.08</v>
      </c>
    </row>
    <row r="269" spans="1:11" ht="22.5" x14ac:dyDescent="0.2">
      <c r="A269" s="44" t="s">
        <v>487</v>
      </c>
      <c r="B269" s="52" t="s">
        <v>488</v>
      </c>
      <c r="C269" s="10" t="s">
        <v>27</v>
      </c>
      <c r="D269" s="33">
        <v>46.269296708255595</v>
      </c>
      <c r="E269" s="30">
        <v>18.452517</v>
      </c>
      <c r="F269" s="30">
        <f t="shared" si="15"/>
        <v>18.452517</v>
      </c>
      <c r="G269" s="30">
        <v>2.2077081864999997</v>
      </c>
      <c r="H269" s="30">
        <f t="shared" si="16"/>
        <v>2.2077081864999997</v>
      </c>
      <c r="I269" s="30">
        <f t="shared" si="17"/>
        <v>853.78</v>
      </c>
      <c r="J269" s="30">
        <f t="shared" si="18"/>
        <v>102.14</v>
      </c>
      <c r="K269" s="30">
        <f t="shared" si="19"/>
        <v>955.92</v>
      </c>
    </row>
    <row r="270" spans="1:11" ht="33.75" x14ac:dyDescent="0.2">
      <c r="A270" s="44" t="s">
        <v>489</v>
      </c>
      <c r="B270" s="52" t="s">
        <v>490</v>
      </c>
      <c r="C270" s="10" t="s">
        <v>9</v>
      </c>
      <c r="D270" s="33">
        <v>46.269296708255595</v>
      </c>
      <c r="E270" s="30">
        <v>139.363373</v>
      </c>
      <c r="F270" s="30">
        <f t="shared" si="15"/>
        <v>139.363373</v>
      </c>
      <c r="G270" s="30">
        <v>11.2821501117</v>
      </c>
      <c r="H270" s="30">
        <f t="shared" si="16"/>
        <v>11.2821501117</v>
      </c>
      <c r="I270" s="30">
        <f t="shared" si="17"/>
        <v>6448.24</v>
      </c>
      <c r="J270" s="30">
        <f t="shared" si="18"/>
        <v>522.01</v>
      </c>
      <c r="K270" s="30">
        <f t="shared" si="19"/>
        <v>6970.25</v>
      </c>
    </row>
    <row r="271" spans="1:11" ht="33.75" x14ac:dyDescent="0.2">
      <c r="A271" s="44" t="s">
        <v>491</v>
      </c>
      <c r="B271" s="52" t="s">
        <v>492</v>
      </c>
      <c r="C271" s="10" t="s">
        <v>9</v>
      </c>
      <c r="D271" s="33">
        <v>46.269296708255595</v>
      </c>
      <c r="E271" s="30">
        <v>39.242095999999997</v>
      </c>
      <c r="F271" s="30">
        <f t="shared" si="15"/>
        <v>39.242095999999997</v>
      </c>
      <c r="G271" s="30">
        <v>5.4964321056999994</v>
      </c>
      <c r="H271" s="30">
        <f t="shared" si="16"/>
        <v>5.4964321056999994</v>
      </c>
      <c r="I271" s="30">
        <f t="shared" si="17"/>
        <v>1815.7</v>
      </c>
      <c r="J271" s="30">
        <f t="shared" si="18"/>
        <v>254.31</v>
      </c>
      <c r="K271" s="30">
        <f t="shared" si="19"/>
        <v>2070.0100000000002</v>
      </c>
    </row>
    <row r="272" spans="1:11" ht="22.5" x14ac:dyDescent="0.2">
      <c r="A272" s="44" t="s">
        <v>493</v>
      </c>
      <c r="B272" s="52" t="s">
        <v>494</v>
      </c>
      <c r="C272" s="10" t="s">
        <v>8</v>
      </c>
      <c r="D272" s="33">
        <v>42</v>
      </c>
      <c r="E272" s="30">
        <v>157.315091</v>
      </c>
      <c r="F272" s="30">
        <f t="shared" si="15"/>
        <v>157.315091</v>
      </c>
      <c r="G272" s="30">
        <v>33.069946076400001</v>
      </c>
      <c r="H272" s="30">
        <f t="shared" si="16"/>
        <v>33.069946076400001</v>
      </c>
      <c r="I272" s="30">
        <f t="shared" si="17"/>
        <v>6607.23</v>
      </c>
      <c r="J272" s="30">
        <f t="shared" si="18"/>
        <v>1388.93</v>
      </c>
      <c r="K272" s="30">
        <f t="shared" si="19"/>
        <v>7996.16</v>
      </c>
    </row>
    <row r="273" spans="1:11" ht="33.75" x14ac:dyDescent="0.2">
      <c r="A273" s="44" t="s">
        <v>495</v>
      </c>
      <c r="B273" s="52" t="s">
        <v>1725</v>
      </c>
      <c r="C273" s="10" t="s">
        <v>8</v>
      </c>
      <c r="D273" s="33">
        <v>21</v>
      </c>
      <c r="E273" s="30">
        <v>1516.9715349999999</v>
      </c>
      <c r="F273" s="30">
        <f t="shared" si="15"/>
        <v>1516.9715349999999</v>
      </c>
      <c r="G273" s="30">
        <v>2882.4294850154997</v>
      </c>
      <c r="H273" s="30">
        <f t="shared" si="16"/>
        <v>2882.4294850154997</v>
      </c>
      <c r="I273" s="30">
        <f t="shared" si="17"/>
        <v>31856.400000000001</v>
      </c>
      <c r="J273" s="30">
        <f t="shared" si="18"/>
        <v>60531.01</v>
      </c>
      <c r="K273" s="30">
        <f t="shared" si="19"/>
        <v>92387.41</v>
      </c>
    </row>
    <row r="274" spans="1:11" ht="11.25" x14ac:dyDescent="0.2">
      <c r="A274" s="43" t="s">
        <v>496</v>
      </c>
      <c r="B274" s="51" t="s">
        <v>102</v>
      </c>
      <c r="C274" s="24" t="s">
        <v>43</v>
      </c>
      <c r="D274" s="24" t="s">
        <v>43</v>
      </c>
      <c r="E274" s="28" t="s">
        <v>43</v>
      </c>
      <c r="F274" s="24"/>
      <c r="G274" s="28" t="s">
        <v>43</v>
      </c>
      <c r="H274" s="24"/>
      <c r="I274" s="28"/>
      <c r="J274" s="28"/>
      <c r="K274" s="29"/>
    </row>
    <row r="275" spans="1:11" ht="45" x14ac:dyDescent="0.2">
      <c r="A275" s="44" t="s">
        <v>497</v>
      </c>
      <c r="B275" s="52" t="s">
        <v>498</v>
      </c>
      <c r="C275" s="10" t="s">
        <v>8</v>
      </c>
      <c r="D275" s="33">
        <v>21</v>
      </c>
      <c r="E275" s="30">
        <v>434.07716400000004</v>
      </c>
      <c r="F275" s="30">
        <f t="shared" si="15"/>
        <v>434.07716400000004</v>
      </c>
      <c r="G275" s="30">
        <v>231.00240417640001</v>
      </c>
      <c r="H275" s="30">
        <f t="shared" si="16"/>
        <v>231.00240417640001</v>
      </c>
      <c r="I275" s="30">
        <f t="shared" si="17"/>
        <v>9115.6200000000008</v>
      </c>
      <c r="J275" s="30">
        <f t="shared" si="18"/>
        <v>4851.05</v>
      </c>
      <c r="K275" s="30">
        <f t="shared" si="19"/>
        <v>13966.670000000002</v>
      </c>
    </row>
    <row r="276" spans="1:11" ht="22.5" x14ac:dyDescent="0.2">
      <c r="A276" s="44" t="s">
        <v>499</v>
      </c>
      <c r="B276" s="52" t="s">
        <v>500</v>
      </c>
      <c r="C276" s="10" t="s">
        <v>27</v>
      </c>
      <c r="D276" s="33">
        <v>1057.583924760128</v>
      </c>
      <c r="E276" s="30">
        <v>80.641480000000001</v>
      </c>
      <c r="F276" s="30">
        <f t="shared" ref="F276:F339" si="20">E276*$K$9</f>
        <v>80.641480000000001</v>
      </c>
      <c r="G276" s="30">
        <v>30.009605762699998</v>
      </c>
      <c r="H276" s="30">
        <f t="shared" ref="H276:H339" si="21">G276*$K$9</f>
        <v>30.009605762699998</v>
      </c>
      <c r="I276" s="30">
        <f t="shared" ref="I276:I339" si="22">TRUNC(D276*F276,$I$14)</f>
        <v>85285.13</v>
      </c>
      <c r="J276" s="30">
        <f t="shared" ref="J276:J339" si="23">TRUNC(D276*H276,$I$14)</f>
        <v>31737.67</v>
      </c>
      <c r="K276" s="30">
        <f t="shared" ref="K276:K339" si="24">SUM(I276:J276)</f>
        <v>117022.8</v>
      </c>
    </row>
    <row r="277" spans="1:11" ht="22.5" x14ac:dyDescent="0.2">
      <c r="A277" s="44" t="s">
        <v>501</v>
      </c>
      <c r="B277" s="52" t="s">
        <v>502</v>
      </c>
      <c r="C277" s="10" t="s">
        <v>27</v>
      </c>
      <c r="D277" s="33">
        <v>1057.583924760128</v>
      </c>
      <c r="E277" s="30">
        <v>112.564206</v>
      </c>
      <c r="F277" s="30">
        <f t="shared" si="20"/>
        <v>112.564206</v>
      </c>
      <c r="G277" s="30">
        <v>33.435359845199997</v>
      </c>
      <c r="H277" s="30">
        <f t="shared" si="21"/>
        <v>33.435359845199997</v>
      </c>
      <c r="I277" s="30">
        <f t="shared" si="22"/>
        <v>119046.09</v>
      </c>
      <c r="J277" s="30">
        <f t="shared" si="23"/>
        <v>35360.69</v>
      </c>
      <c r="K277" s="30">
        <f t="shared" si="24"/>
        <v>154406.78</v>
      </c>
    </row>
    <row r="278" spans="1:11" ht="56.25" x14ac:dyDescent="0.2">
      <c r="A278" s="44" t="s">
        <v>503</v>
      </c>
      <c r="B278" s="52" t="s">
        <v>1726</v>
      </c>
      <c r="C278" s="10" t="s">
        <v>9</v>
      </c>
      <c r="D278" s="33">
        <v>2205</v>
      </c>
      <c r="E278" s="30">
        <v>27.055987000000002</v>
      </c>
      <c r="F278" s="30">
        <f t="shared" si="20"/>
        <v>27.055987000000002</v>
      </c>
      <c r="G278" s="30">
        <v>5.5421088267999998</v>
      </c>
      <c r="H278" s="30">
        <f t="shared" si="21"/>
        <v>5.5421088267999998</v>
      </c>
      <c r="I278" s="30">
        <f t="shared" si="22"/>
        <v>59658.45</v>
      </c>
      <c r="J278" s="30">
        <f t="shared" si="23"/>
        <v>12220.34</v>
      </c>
      <c r="K278" s="30">
        <f t="shared" si="24"/>
        <v>71878.789999999994</v>
      </c>
    </row>
    <row r="279" spans="1:11" ht="22.5" x14ac:dyDescent="0.2">
      <c r="A279" s="44" t="s">
        <v>504</v>
      </c>
      <c r="B279" s="52" t="s">
        <v>505</v>
      </c>
      <c r="C279" s="10" t="s">
        <v>9</v>
      </c>
      <c r="D279" s="33">
        <v>2205</v>
      </c>
      <c r="E279" s="30">
        <v>9.7463189999999997</v>
      </c>
      <c r="F279" s="30">
        <f t="shared" si="20"/>
        <v>9.7463189999999997</v>
      </c>
      <c r="G279" s="30">
        <v>6.6992524280000003</v>
      </c>
      <c r="H279" s="30">
        <f t="shared" si="21"/>
        <v>6.6992524280000003</v>
      </c>
      <c r="I279" s="30">
        <f t="shared" si="22"/>
        <v>21490.63</v>
      </c>
      <c r="J279" s="30">
        <f t="shared" si="23"/>
        <v>14771.85</v>
      </c>
      <c r="K279" s="30">
        <f t="shared" si="24"/>
        <v>36262.480000000003</v>
      </c>
    </row>
    <row r="280" spans="1:11" ht="22.5" x14ac:dyDescent="0.2">
      <c r="A280" s="44" t="s">
        <v>506</v>
      </c>
      <c r="B280" s="52" t="s">
        <v>507</v>
      </c>
      <c r="C280" s="10" t="s">
        <v>27</v>
      </c>
      <c r="D280" s="33">
        <v>330.49497648753999</v>
      </c>
      <c r="E280" s="30">
        <v>215.587549</v>
      </c>
      <c r="F280" s="30">
        <f t="shared" si="20"/>
        <v>215.587549</v>
      </c>
      <c r="G280" s="30">
        <v>53.837628603200002</v>
      </c>
      <c r="H280" s="30">
        <f t="shared" si="21"/>
        <v>53.837628603200002</v>
      </c>
      <c r="I280" s="30">
        <f t="shared" si="22"/>
        <v>71250.600000000006</v>
      </c>
      <c r="J280" s="30">
        <f t="shared" si="23"/>
        <v>17793.060000000001</v>
      </c>
      <c r="K280" s="30">
        <f t="shared" si="24"/>
        <v>89043.66</v>
      </c>
    </row>
    <row r="281" spans="1:11" ht="22.5" x14ac:dyDescent="0.2">
      <c r="A281" s="44" t="s">
        <v>508</v>
      </c>
      <c r="B281" s="52" t="s">
        <v>509</v>
      </c>
      <c r="C281" s="10" t="s">
        <v>27</v>
      </c>
      <c r="D281" s="33">
        <v>330.49497648753999</v>
      </c>
      <c r="E281" s="30">
        <v>136.06323599999999</v>
      </c>
      <c r="F281" s="30">
        <f t="shared" si="20"/>
        <v>136.06323599999999</v>
      </c>
      <c r="G281" s="30">
        <v>65.789703957699999</v>
      </c>
      <c r="H281" s="30">
        <f t="shared" si="21"/>
        <v>65.789703957699999</v>
      </c>
      <c r="I281" s="30">
        <f t="shared" si="22"/>
        <v>44968.21</v>
      </c>
      <c r="J281" s="30">
        <f t="shared" si="23"/>
        <v>21743.16</v>
      </c>
      <c r="K281" s="30">
        <f t="shared" si="24"/>
        <v>66711.37</v>
      </c>
    </row>
    <row r="282" spans="1:11" ht="11.25" x14ac:dyDescent="0.2">
      <c r="A282" s="44" t="s">
        <v>510</v>
      </c>
      <c r="B282" s="52" t="s">
        <v>511</v>
      </c>
      <c r="C282" s="10" t="s">
        <v>27</v>
      </c>
      <c r="D282" s="33">
        <v>396.59397178504798</v>
      </c>
      <c r="E282" s="30">
        <v>0.68057300000000009</v>
      </c>
      <c r="F282" s="30">
        <f t="shared" si="20"/>
        <v>0.68057300000000009</v>
      </c>
      <c r="G282" s="30">
        <v>1.5682340910999999</v>
      </c>
      <c r="H282" s="30">
        <f t="shared" si="21"/>
        <v>1.5682340910999999</v>
      </c>
      <c r="I282" s="30">
        <f t="shared" si="22"/>
        <v>269.91000000000003</v>
      </c>
      <c r="J282" s="30">
        <f t="shared" si="23"/>
        <v>621.95000000000005</v>
      </c>
      <c r="K282" s="30">
        <f t="shared" si="24"/>
        <v>891.86000000000013</v>
      </c>
    </row>
    <row r="283" spans="1:11" ht="33.75" x14ac:dyDescent="0.2">
      <c r="A283" s="44" t="s">
        <v>512</v>
      </c>
      <c r="B283" s="52" t="s">
        <v>513</v>
      </c>
      <c r="C283" s="10" t="s">
        <v>9</v>
      </c>
      <c r="D283" s="33">
        <v>7350</v>
      </c>
      <c r="E283" s="30">
        <v>69.932085999999998</v>
      </c>
      <c r="F283" s="30">
        <f t="shared" si="20"/>
        <v>69.932085999999998</v>
      </c>
      <c r="G283" s="30">
        <v>7.7193658659000004</v>
      </c>
      <c r="H283" s="30">
        <f t="shared" si="21"/>
        <v>7.7193658659000004</v>
      </c>
      <c r="I283" s="30">
        <f t="shared" si="22"/>
        <v>514000.83</v>
      </c>
      <c r="J283" s="30">
        <f t="shared" si="23"/>
        <v>56737.33</v>
      </c>
      <c r="K283" s="30">
        <f t="shared" si="24"/>
        <v>570738.16</v>
      </c>
    </row>
    <row r="284" spans="1:11" ht="22.5" x14ac:dyDescent="0.2">
      <c r="A284" s="44" t="s">
        <v>514</v>
      </c>
      <c r="B284" s="52" t="s">
        <v>1727</v>
      </c>
      <c r="C284" s="10" t="s">
        <v>9</v>
      </c>
      <c r="D284" s="33">
        <v>3150</v>
      </c>
      <c r="E284" s="30">
        <v>50.182628000000001</v>
      </c>
      <c r="F284" s="30">
        <f t="shared" si="20"/>
        <v>50.182628000000001</v>
      </c>
      <c r="G284" s="30">
        <v>14.875385504900001</v>
      </c>
      <c r="H284" s="30">
        <f t="shared" si="21"/>
        <v>14.875385504900001</v>
      </c>
      <c r="I284" s="30">
        <f t="shared" si="22"/>
        <v>158075.26999999999</v>
      </c>
      <c r="J284" s="30">
        <f t="shared" si="23"/>
        <v>46857.46</v>
      </c>
      <c r="K284" s="30">
        <f t="shared" si="24"/>
        <v>204932.72999999998</v>
      </c>
    </row>
    <row r="285" spans="1:11" ht="22.5" x14ac:dyDescent="0.2">
      <c r="A285" s="44" t="s">
        <v>515</v>
      </c>
      <c r="B285" s="52" t="s">
        <v>1728</v>
      </c>
      <c r="C285" s="10" t="s">
        <v>27</v>
      </c>
      <c r="D285" s="33">
        <v>264.39598119003199</v>
      </c>
      <c r="E285" s="30">
        <v>131.27354300000002</v>
      </c>
      <c r="F285" s="30">
        <f t="shared" si="20"/>
        <v>131.27354300000002</v>
      </c>
      <c r="G285" s="30">
        <v>5.2984996475999999</v>
      </c>
      <c r="H285" s="30">
        <f t="shared" si="21"/>
        <v>5.2984996475999999</v>
      </c>
      <c r="I285" s="30">
        <f t="shared" si="22"/>
        <v>34708.19</v>
      </c>
      <c r="J285" s="30">
        <f t="shared" si="23"/>
        <v>1400.9</v>
      </c>
      <c r="K285" s="30">
        <f t="shared" si="24"/>
        <v>36109.090000000004</v>
      </c>
    </row>
    <row r="286" spans="1:11" ht="22.5" x14ac:dyDescent="0.2">
      <c r="A286" s="44" t="s">
        <v>516</v>
      </c>
      <c r="B286" s="52" t="s">
        <v>1729</v>
      </c>
      <c r="C286" s="10" t="s">
        <v>27</v>
      </c>
      <c r="D286" s="33">
        <v>264.39598119003199</v>
      </c>
      <c r="E286" s="30">
        <v>100.89173699999999</v>
      </c>
      <c r="F286" s="30">
        <f t="shared" si="20"/>
        <v>100.89173699999999</v>
      </c>
      <c r="G286" s="30">
        <v>12.545872728799999</v>
      </c>
      <c r="H286" s="30">
        <f t="shared" si="21"/>
        <v>12.545872728799999</v>
      </c>
      <c r="I286" s="30">
        <f t="shared" si="22"/>
        <v>26675.360000000001</v>
      </c>
      <c r="J286" s="30">
        <f t="shared" si="23"/>
        <v>3317.07</v>
      </c>
      <c r="K286" s="30">
        <f t="shared" si="24"/>
        <v>29992.43</v>
      </c>
    </row>
    <row r="287" spans="1:11" ht="22.5" x14ac:dyDescent="0.2">
      <c r="A287" s="44" t="s">
        <v>517</v>
      </c>
      <c r="B287" s="52" t="s">
        <v>518</v>
      </c>
      <c r="C287" s="10" t="s">
        <v>27</v>
      </c>
      <c r="D287" s="33">
        <v>198.29698589252399</v>
      </c>
      <c r="E287" s="30">
        <v>9.5537039999999998</v>
      </c>
      <c r="F287" s="30">
        <f t="shared" si="20"/>
        <v>9.5537039999999998</v>
      </c>
      <c r="G287" s="30">
        <v>9.2266976621999994</v>
      </c>
      <c r="H287" s="30">
        <f t="shared" si="21"/>
        <v>9.2266976621999994</v>
      </c>
      <c r="I287" s="30">
        <f t="shared" si="22"/>
        <v>1894.47</v>
      </c>
      <c r="J287" s="30">
        <f t="shared" si="23"/>
        <v>1829.62</v>
      </c>
      <c r="K287" s="30">
        <f t="shared" si="24"/>
        <v>3724.09</v>
      </c>
    </row>
    <row r="288" spans="1:11" ht="22.5" x14ac:dyDescent="0.2">
      <c r="A288" s="44" t="s">
        <v>519</v>
      </c>
      <c r="B288" s="52" t="s">
        <v>520</v>
      </c>
      <c r="C288" s="10" t="s">
        <v>27</v>
      </c>
      <c r="D288" s="33">
        <v>594.89095767757192</v>
      </c>
      <c r="E288" s="30">
        <v>106.63166400000001</v>
      </c>
      <c r="F288" s="30">
        <f t="shared" si="20"/>
        <v>106.63166400000001</v>
      </c>
      <c r="G288" s="30">
        <v>31.851900180400005</v>
      </c>
      <c r="H288" s="30">
        <f t="shared" si="21"/>
        <v>31.851900180400005</v>
      </c>
      <c r="I288" s="30">
        <f t="shared" si="22"/>
        <v>63434.21</v>
      </c>
      <c r="J288" s="30">
        <f t="shared" si="23"/>
        <v>18948.400000000001</v>
      </c>
      <c r="K288" s="30">
        <f t="shared" si="24"/>
        <v>82382.61</v>
      </c>
    </row>
    <row r="289" spans="1:11" ht="33.75" x14ac:dyDescent="0.2">
      <c r="A289" s="44" t="s">
        <v>521</v>
      </c>
      <c r="B289" s="52" t="s">
        <v>522</v>
      </c>
      <c r="C289" s="10" t="s">
        <v>9</v>
      </c>
      <c r="D289" s="33">
        <v>528.79196238006398</v>
      </c>
      <c r="E289" s="30">
        <v>141.35372799999999</v>
      </c>
      <c r="F289" s="30">
        <f t="shared" si="20"/>
        <v>141.35372799999999</v>
      </c>
      <c r="G289" s="30">
        <v>14.266362556899997</v>
      </c>
      <c r="H289" s="30">
        <f t="shared" si="21"/>
        <v>14.266362556899997</v>
      </c>
      <c r="I289" s="30">
        <f t="shared" si="22"/>
        <v>74746.710000000006</v>
      </c>
      <c r="J289" s="30">
        <f t="shared" si="23"/>
        <v>7543.93</v>
      </c>
      <c r="K289" s="30">
        <f t="shared" si="24"/>
        <v>82290.640000000014</v>
      </c>
    </row>
    <row r="290" spans="1:11" ht="11.25" x14ac:dyDescent="0.2">
      <c r="A290" s="44" t="s">
        <v>523</v>
      </c>
      <c r="B290" s="52" t="s">
        <v>524</v>
      </c>
      <c r="C290" s="10" t="s">
        <v>27</v>
      </c>
      <c r="D290" s="33">
        <v>264.39598119003199</v>
      </c>
      <c r="E290" s="30">
        <v>2.9919530000000001</v>
      </c>
      <c r="F290" s="30">
        <f t="shared" si="20"/>
        <v>2.9919530000000001</v>
      </c>
      <c r="G290" s="30">
        <v>10.962413064</v>
      </c>
      <c r="H290" s="30">
        <f t="shared" si="21"/>
        <v>10.962413064</v>
      </c>
      <c r="I290" s="30">
        <f t="shared" si="22"/>
        <v>791.06</v>
      </c>
      <c r="J290" s="30">
        <f t="shared" si="23"/>
        <v>2898.41</v>
      </c>
      <c r="K290" s="30">
        <f t="shared" si="24"/>
        <v>3689.47</v>
      </c>
    </row>
    <row r="291" spans="1:11" ht="11.25" x14ac:dyDescent="0.2">
      <c r="A291" s="44" t="s">
        <v>1674</v>
      </c>
      <c r="B291" s="52" t="s">
        <v>1730</v>
      </c>
      <c r="C291" s="10" t="s">
        <v>8</v>
      </c>
      <c r="D291" s="33">
        <v>84</v>
      </c>
      <c r="E291" s="30">
        <v>52.442644000000001</v>
      </c>
      <c r="F291" s="30">
        <f t="shared" si="20"/>
        <v>52.442644000000001</v>
      </c>
      <c r="G291" s="30">
        <v>25.320129063099998</v>
      </c>
      <c r="H291" s="30">
        <f t="shared" si="21"/>
        <v>25.320129063099998</v>
      </c>
      <c r="I291" s="30">
        <f t="shared" si="22"/>
        <v>4405.18</v>
      </c>
      <c r="J291" s="30">
        <f t="shared" si="23"/>
        <v>2126.89</v>
      </c>
      <c r="K291" s="30">
        <f t="shared" si="24"/>
        <v>6532.07</v>
      </c>
    </row>
    <row r="292" spans="1:11" ht="11.25" x14ac:dyDescent="0.2">
      <c r="A292" s="43" t="s">
        <v>525</v>
      </c>
      <c r="B292" s="51" t="s">
        <v>526</v>
      </c>
      <c r="C292" s="24" t="s">
        <v>43</v>
      </c>
      <c r="D292" s="24" t="s">
        <v>43</v>
      </c>
      <c r="E292" s="28" t="s">
        <v>43</v>
      </c>
      <c r="F292" s="24"/>
      <c r="G292" s="28" t="s">
        <v>43</v>
      </c>
      <c r="H292" s="24"/>
      <c r="I292" s="28"/>
      <c r="J292" s="28"/>
      <c r="K292" s="29"/>
    </row>
    <row r="293" spans="1:11" ht="56.25" x14ac:dyDescent="0.2">
      <c r="A293" s="44" t="s">
        <v>527</v>
      </c>
      <c r="B293" s="52" t="s">
        <v>528</v>
      </c>
      <c r="C293" s="10" t="s">
        <v>9</v>
      </c>
      <c r="D293" s="33">
        <v>1586.3758871401919</v>
      </c>
      <c r="E293" s="30">
        <v>22.009474000000001</v>
      </c>
      <c r="F293" s="30">
        <f t="shared" si="20"/>
        <v>22.009474000000001</v>
      </c>
      <c r="G293" s="30">
        <v>16.062980253500001</v>
      </c>
      <c r="H293" s="30">
        <f t="shared" si="21"/>
        <v>16.062980253500001</v>
      </c>
      <c r="I293" s="30">
        <f t="shared" si="22"/>
        <v>34915.29</v>
      </c>
      <c r="J293" s="30">
        <f t="shared" si="23"/>
        <v>25481.919999999998</v>
      </c>
      <c r="K293" s="30">
        <f t="shared" si="24"/>
        <v>60397.21</v>
      </c>
    </row>
    <row r="294" spans="1:11" s="5" customFormat="1" ht="22.5" x14ac:dyDescent="0.2">
      <c r="A294" s="44" t="s">
        <v>529</v>
      </c>
      <c r="B294" s="52" t="s">
        <v>530</v>
      </c>
      <c r="C294" s="10" t="s">
        <v>9</v>
      </c>
      <c r="D294" s="33">
        <v>198.29698589252399</v>
      </c>
      <c r="E294" s="30">
        <v>48.269319000000003</v>
      </c>
      <c r="F294" s="30">
        <f t="shared" si="20"/>
        <v>48.269319000000003</v>
      </c>
      <c r="G294" s="30">
        <v>33.587615582200002</v>
      </c>
      <c r="H294" s="30">
        <f t="shared" si="21"/>
        <v>33.587615582200002</v>
      </c>
      <c r="I294" s="30">
        <f t="shared" si="22"/>
        <v>9571.66</v>
      </c>
      <c r="J294" s="30">
        <f t="shared" si="23"/>
        <v>6660.32</v>
      </c>
      <c r="K294" s="30">
        <f t="shared" si="24"/>
        <v>16231.98</v>
      </c>
    </row>
    <row r="295" spans="1:11" s="5" customFormat="1" ht="22.5" x14ac:dyDescent="0.2">
      <c r="A295" s="44" t="s">
        <v>531</v>
      </c>
      <c r="B295" s="52" t="s">
        <v>532</v>
      </c>
      <c r="C295" s="10" t="s">
        <v>9</v>
      </c>
      <c r="D295" s="33">
        <v>396.59397178504798</v>
      </c>
      <c r="E295" s="30">
        <v>106.927007</v>
      </c>
      <c r="F295" s="30">
        <f t="shared" si="20"/>
        <v>106.927007</v>
      </c>
      <c r="G295" s="30">
        <v>31.6996444434</v>
      </c>
      <c r="H295" s="30">
        <f t="shared" si="21"/>
        <v>31.6996444434</v>
      </c>
      <c r="I295" s="30">
        <f t="shared" si="22"/>
        <v>42406.6</v>
      </c>
      <c r="J295" s="30">
        <f t="shared" si="23"/>
        <v>12571.88</v>
      </c>
      <c r="K295" s="30">
        <f t="shared" si="24"/>
        <v>54978.479999999996</v>
      </c>
    </row>
    <row r="296" spans="1:11" s="5" customFormat="1" ht="22.5" x14ac:dyDescent="0.2">
      <c r="A296" s="44" t="s">
        <v>533</v>
      </c>
      <c r="B296" s="52" t="s">
        <v>534</v>
      </c>
      <c r="C296" s="10" t="s">
        <v>9</v>
      </c>
      <c r="D296" s="33">
        <v>991.48492946262002</v>
      </c>
      <c r="E296" s="30">
        <v>137.43722300000002</v>
      </c>
      <c r="F296" s="30">
        <f t="shared" si="20"/>
        <v>137.43722300000002</v>
      </c>
      <c r="G296" s="30">
        <v>50.488002389199998</v>
      </c>
      <c r="H296" s="30">
        <f t="shared" si="21"/>
        <v>50.488002389199998</v>
      </c>
      <c r="I296" s="30">
        <f t="shared" si="22"/>
        <v>136266.93</v>
      </c>
      <c r="J296" s="30">
        <f t="shared" si="23"/>
        <v>50058.09</v>
      </c>
      <c r="K296" s="30">
        <f t="shared" si="24"/>
        <v>186325.02</v>
      </c>
    </row>
    <row r="297" spans="1:11" s="5" customFormat="1" ht="22.5" x14ac:dyDescent="0.2">
      <c r="A297" s="44" t="s">
        <v>535</v>
      </c>
      <c r="B297" s="52" t="s">
        <v>536</v>
      </c>
      <c r="C297" s="10" t="s">
        <v>9</v>
      </c>
      <c r="D297" s="33">
        <v>1189.7819153551438</v>
      </c>
      <c r="E297" s="30">
        <v>32.641822000000005</v>
      </c>
      <c r="F297" s="30">
        <f t="shared" si="20"/>
        <v>32.641822000000005</v>
      </c>
      <c r="G297" s="30">
        <v>21.757344817299998</v>
      </c>
      <c r="H297" s="30">
        <f t="shared" si="21"/>
        <v>21.757344817299998</v>
      </c>
      <c r="I297" s="30">
        <f t="shared" si="22"/>
        <v>38836.639999999999</v>
      </c>
      <c r="J297" s="30">
        <f t="shared" si="23"/>
        <v>25886.49</v>
      </c>
      <c r="K297" s="30">
        <f t="shared" si="24"/>
        <v>64723.130000000005</v>
      </c>
    </row>
    <row r="298" spans="1:11" s="5" customFormat="1" ht="11.25" x14ac:dyDescent="0.2">
      <c r="A298" s="44" t="s">
        <v>537</v>
      </c>
      <c r="B298" s="52" t="s">
        <v>538</v>
      </c>
      <c r="C298" s="10" t="s">
        <v>9</v>
      </c>
      <c r="D298" s="33">
        <v>1586.3758871401919</v>
      </c>
      <c r="E298" s="30">
        <v>4.288894</v>
      </c>
      <c r="F298" s="30">
        <f t="shared" si="20"/>
        <v>4.288894</v>
      </c>
      <c r="G298" s="30">
        <v>9.7595927417000006</v>
      </c>
      <c r="H298" s="30">
        <f t="shared" si="21"/>
        <v>9.7595927417000006</v>
      </c>
      <c r="I298" s="30">
        <f t="shared" si="22"/>
        <v>6803.79</v>
      </c>
      <c r="J298" s="30">
        <f t="shared" si="23"/>
        <v>15482.38</v>
      </c>
      <c r="K298" s="30">
        <f t="shared" si="24"/>
        <v>22286.17</v>
      </c>
    </row>
    <row r="299" spans="1:11" ht="11.25" x14ac:dyDescent="0.2">
      <c r="A299" s="43" t="s">
        <v>539</v>
      </c>
      <c r="B299" s="51" t="s">
        <v>540</v>
      </c>
      <c r="C299" s="24" t="s">
        <v>43</v>
      </c>
      <c r="D299" s="24" t="s">
        <v>43</v>
      </c>
      <c r="E299" s="28" t="s">
        <v>43</v>
      </c>
      <c r="F299" s="24"/>
      <c r="G299" s="28" t="s">
        <v>43</v>
      </c>
      <c r="H299" s="24"/>
      <c r="I299" s="28"/>
      <c r="J299" s="28"/>
      <c r="K299" s="29"/>
    </row>
    <row r="300" spans="1:11" ht="22.5" x14ac:dyDescent="0.2">
      <c r="A300" s="44" t="s">
        <v>541</v>
      </c>
      <c r="B300" s="52" t="s">
        <v>1731</v>
      </c>
      <c r="C300" s="10" t="s">
        <v>9</v>
      </c>
      <c r="D300" s="33">
        <v>297.44547883878596</v>
      </c>
      <c r="E300" s="30">
        <v>244.377071</v>
      </c>
      <c r="F300" s="30">
        <f t="shared" si="20"/>
        <v>244.377071</v>
      </c>
      <c r="G300" s="30">
        <v>0</v>
      </c>
      <c r="H300" s="30">
        <f t="shared" si="21"/>
        <v>0</v>
      </c>
      <c r="I300" s="30">
        <f t="shared" si="22"/>
        <v>72688.850000000006</v>
      </c>
      <c r="J300" s="30">
        <f t="shared" si="23"/>
        <v>0</v>
      </c>
      <c r="K300" s="30">
        <f t="shared" si="24"/>
        <v>72688.850000000006</v>
      </c>
    </row>
    <row r="301" spans="1:11" ht="78.75" x14ac:dyDescent="0.2">
      <c r="A301" s="44" t="s">
        <v>542</v>
      </c>
      <c r="B301" s="52" t="s">
        <v>543</v>
      </c>
      <c r="C301" s="10" t="s">
        <v>27</v>
      </c>
      <c r="D301" s="33">
        <v>330.49497648753999</v>
      </c>
      <c r="E301" s="30">
        <v>1350.398083</v>
      </c>
      <c r="F301" s="30">
        <f t="shared" si="20"/>
        <v>1350.398083</v>
      </c>
      <c r="G301" s="30">
        <v>129.1280905497</v>
      </c>
      <c r="H301" s="30">
        <f t="shared" si="21"/>
        <v>129.1280905497</v>
      </c>
      <c r="I301" s="30">
        <f t="shared" si="22"/>
        <v>446299.78</v>
      </c>
      <c r="J301" s="30">
        <f t="shared" si="23"/>
        <v>42676.18</v>
      </c>
      <c r="K301" s="30">
        <f t="shared" si="24"/>
        <v>488975.96</v>
      </c>
    </row>
    <row r="302" spans="1:11" ht="45" x14ac:dyDescent="0.2">
      <c r="A302" s="44" t="s">
        <v>544</v>
      </c>
      <c r="B302" s="52" t="s">
        <v>1732</v>
      </c>
      <c r="C302" s="10" t="s">
        <v>8</v>
      </c>
      <c r="D302" s="33">
        <v>21</v>
      </c>
      <c r="E302" s="30">
        <v>455.05935799999997</v>
      </c>
      <c r="F302" s="30">
        <f t="shared" si="20"/>
        <v>455.05935799999997</v>
      </c>
      <c r="G302" s="30">
        <v>355.79120622160008</v>
      </c>
      <c r="H302" s="30">
        <f t="shared" si="21"/>
        <v>355.79120622160008</v>
      </c>
      <c r="I302" s="30">
        <f t="shared" si="22"/>
        <v>9556.24</v>
      </c>
      <c r="J302" s="30">
        <f t="shared" si="23"/>
        <v>7471.61</v>
      </c>
      <c r="K302" s="30">
        <f t="shared" si="24"/>
        <v>17027.849999999999</v>
      </c>
    </row>
    <row r="303" spans="1:11" ht="33.75" x14ac:dyDescent="0.2">
      <c r="A303" s="44" t="s">
        <v>545</v>
      </c>
      <c r="B303" s="52" t="s">
        <v>546</v>
      </c>
      <c r="C303" s="10" t="s">
        <v>9</v>
      </c>
      <c r="D303" s="33">
        <v>297.44547883878596</v>
      </c>
      <c r="E303" s="30">
        <v>568.86914100000001</v>
      </c>
      <c r="F303" s="30">
        <f t="shared" si="20"/>
        <v>568.86914100000001</v>
      </c>
      <c r="G303" s="30">
        <v>101.40232084199999</v>
      </c>
      <c r="H303" s="30">
        <f t="shared" si="21"/>
        <v>101.40232084199999</v>
      </c>
      <c r="I303" s="30">
        <f t="shared" si="22"/>
        <v>169207.55</v>
      </c>
      <c r="J303" s="30">
        <f t="shared" si="23"/>
        <v>30161.66</v>
      </c>
      <c r="K303" s="30">
        <f t="shared" si="24"/>
        <v>199369.21</v>
      </c>
    </row>
    <row r="304" spans="1:11" ht="56.25" x14ac:dyDescent="0.2">
      <c r="A304" s="44" t="s">
        <v>547</v>
      </c>
      <c r="B304" s="52" t="s">
        <v>548</v>
      </c>
      <c r="C304" s="10" t="s">
        <v>9</v>
      </c>
      <c r="D304" s="33">
        <v>297.44547883878596</v>
      </c>
      <c r="E304" s="30">
        <v>1276.1000570000001</v>
      </c>
      <c r="F304" s="30">
        <f t="shared" si="20"/>
        <v>1276.1000570000001</v>
      </c>
      <c r="G304" s="30">
        <v>212.18359508320003</v>
      </c>
      <c r="H304" s="30">
        <f t="shared" si="21"/>
        <v>212.18359508320003</v>
      </c>
      <c r="I304" s="30">
        <f t="shared" si="22"/>
        <v>379570.19</v>
      </c>
      <c r="J304" s="30">
        <f t="shared" si="23"/>
        <v>63113.05</v>
      </c>
      <c r="K304" s="30">
        <f t="shared" si="24"/>
        <v>442683.24</v>
      </c>
    </row>
    <row r="305" spans="1:11" ht="101.25" x14ac:dyDescent="0.2">
      <c r="A305" s="44" t="s">
        <v>549</v>
      </c>
      <c r="B305" s="52" t="s">
        <v>550</v>
      </c>
      <c r="C305" s="10" t="s">
        <v>27</v>
      </c>
      <c r="D305" s="33">
        <v>165.24748824376999</v>
      </c>
      <c r="E305" s="30">
        <v>925.72053099999994</v>
      </c>
      <c r="F305" s="30">
        <f t="shared" si="20"/>
        <v>925.72053099999994</v>
      </c>
      <c r="G305" s="30">
        <v>57.506991864900002</v>
      </c>
      <c r="H305" s="30">
        <f t="shared" si="21"/>
        <v>57.506991864900002</v>
      </c>
      <c r="I305" s="30">
        <f t="shared" si="22"/>
        <v>152972.99</v>
      </c>
      <c r="J305" s="30">
        <f t="shared" si="23"/>
        <v>9502.8799999999992</v>
      </c>
      <c r="K305" s="30">
        <f t="shared" si="24"/>
        <v>162475.87</v>
      </c>
    </row>
    <row r="306" spans="1:11" ht="90" x14ac:dyDescent="0.2">
      <c r="A306" s="44" t="s">
        <v>551</v>
      </c>
      <c r="B306" s="52" t="s">
        <v>1733</v>
      </c>
      <c r="C306" s="10" t="s">
        <v>8</v>
      </c>
      <c r="D306" s="33">
        <v>13</v>
      </c>
      <c r="E306" s="30">
        <v>13863.567353</v>
      </c>
      <c r="F306" s="30">
        <f t="shared" si="20"/>
        <v>13863.567353</v>
      </c>
      <c r="G306" s="30">
        <v>1521.0195870563002</v>
      </c>
      <c r="H306" s="30">
        <f t="shared" si="21"/>
        <v>1521.0195870563002</v>
      </c>
      <c r="I306" s="30">
        <f t="shared" si="22"/>
        <v>180226.37</v>
      </c>
      <c r="J306" s="30">
        <f t="shared" si="23"/>
        <v>19773.25</v>
      </c>
      <c r="K306" s="30">
        <f t="shared" si="24"/>
        <v>199999.62</v>
      </c>
    </row>
    <row r="307" spans="1:11" ht="33.75" x14ac:dyDescent="0.2">
      <c r="A307" s="44" t="s">
        <v>552</v>
      </c>
      <c r="B307" s="52" t="s">
        <v>553</v>
      </c>
      <c r="C307" s="10" t="s">
        <v>9</v>
      </c>
      <c r="D307" s="33">
        <v>13.219799059501598</v>
      </c>
      <c r="E307" s="30">
        <v>557.69747099999995</v>
      </c>
      <c r="F307" s="30">
        <f t="shared" si="20"/>
        <v>557.69747099999995</v>
      </c>
      <c r="G307" s="30">
        <v>283.72856589949998</v>
      </c>
      <c r="H307" s="30">
        <f t="shared" si="21"/>
        <v>283.72856589949998</v>
      </c>
      <c r="I307" s="30">
        <f t="shared" si="22"/>
        <v>7372.64</v>
      </c>
      <c r="J307" s="30">
        <f t="shared" si="23"/>
        <v>3750.83</v>
      </c>
      <c r="K307" s="30">
        <f t="shared" si="24"/>
        <v>11123.470000000001</v>
      </c>
    </row>
    <row r="308" spans="1:11" ht="33.75" x14ac:dyDescent="0.2">
      <c r="A308" s="44" t="s">
        <v>554</v>
      </c>
      <c r="B308" s="52" t="s">
        <v>555</v>
      </c>
      <c r="C308" s="10" t="s">
        <v>9</v>
      </c>
      <c r="D308" s="33">
        <v>118.97819153551438</v>
      </c>
      <c r="E308" s="30">
        <v>98.60603900000001</v>
      </c>
      <c r="F308" s="30">
        <f t="shared" si="20"/>
        <v>98.60603900000001</v>
      </c>
      <c r="G308" s="30">
        <v>98.418108396799994</v>
      </c>
      <c r="H308" s="30">
        <f t="shared" si="21"/>
        <v>98.418108396799994</v>
      </c>
      <c r="I308" s="30">
        <f t="shared" si="22"/>
        <v>11731.96</v>
      </c>
      <c r="J308" s="30">
        <f t="shared" si="23"/>
        <v>11709.6</v>
      </c>
      <c r="K308" s="30">
        <f t="shared" si="24"/>
        <v>23441.559999999998</v>
      </c>
    </row>
    <row r="309" spans="1:11" ht="22.5" x14ac:dyDescent="0.2">
      <c r="A309" s="44" t="s">
        <v>556</v>
      </c>
      <c r="B309" s="52" t="s">
        <v>557</v>
      </c>
      <c r="C309" s="10" t="s">
        <v>9</v>
      </c>
      <c r="D309" s="33">
        <v>118.97819153551438</v>
      </c>
      <c r="E309" s="30">
        <v>36.956398</v>
      </c>
      <c r="F309" s="30">
        <f t="shared" si="20"/>
        <v>36.956398</v>
      </c>
      <c r="G309" s="30">
        <v>82.994602238699983</v>
      </c>
      <c r="H309" s="30">
        <f t="shared" si="21"/>
        <v>82.994602238699983</v>
      </c>
      <c r="I309" s="30">
        <f t="shared" si="22"/>
        <v>4397</v>
      </c>
      <c r="J309" s="30">
        <f t="shared" si="23"/>
        <v>9874.5400000000009</v>
      </c>
      <c r="K309" s="30">
        <f t="shared" si="24"/>
        <v>14271.54</v>
      </c>
    </row>
    <row r="310" spans="1:11" ht="56.25" x14ac:dyDescent="0.2">
      <c r="A310" s="44" t="s">
        <v>558</v>
      </c>
      <c r="B310" s="52" t="s">
        <v>559</v>
      </c>
      <c r="C310" s="10" t="s">
        <v>9</v>
      </c>
      <c r="D310" s="33">
        <v>66.098995297507997</v>
      </c>
      <c r="E310" s="30">
        <v>517.37673100000006</v>
      </c>
      <c r="F310" s="30">
        <f t="shared" si="20"/>
        <v>517.37673100000006</v>
      </c>
      <c r="G310" s="30">
        <v>0</v>
      </c>
      <c r="H310" s="30">
        <f t="shared" si="21"/>
        <v>0</v>
      </c>
      <c r="I310" s="30">
        <f t="shared" si="22"/>
        <v>34198.080000000002</v>
      </c>
      <c r="J310" s="30">
        <f t="shared" si="23"/>
        <v>0</v>
      </c>
      <c r="K310" s="30">
        <f t="shared" si="24"/>
        <v>34198.080000000002</v>
      </c>
    </row>
    <row r="311" spans="1:11" ht="11.25" x14ac:dyDescent="0.2">
      <c r="A311" s="43" t="s">
        <v>560</v>
      </c>
      <c r="B311" s="51" t="s">
        <v>446</v>
      </c>
      <c r="C311" s="24" t="s">
        <v>43</v>
      </c>
      <c r="D311" s="24" t="s">
        <v>43</v>
      </c>
      <c r="E311" s="28" t="s">
        <v>43</v>
      </c>
      <c r="F311" s="24"/>
      <c r="G311" s="28" t="s">
        <v>43</v>
      </c>
      <c r="H311" s="24"/>
      <c r="I311" s="28"/>
      <c r="J311" s="28"/>
      <c r="K311" s="29"/>
    </row>
    <row r="312" spans="1:11" ht="33.75" x14ac:dyDescent="0.2">
      <c r="A312" s="44" t="s">
        <v>561</v>
      </c>
      <c r="B312" s="52" t="s">
        <v>1734</v>
      </c>
      <c r="C312" s="10" t="s">
        <v>8</v>
      </c>
      <c r="D312" s="33">
        <v>13</v>
      </c>
      <c r="E312" s="30">
        <v>4208.7661600000001</v>
      </c>
      <c r="F312" s="30">
        <f t="shared" si="20"/>
        <v>4208.7661600000001</v>
      </c>
      <c r="G312" s="30">
        <v>338.37314990880003</v>
      </c>
      <c r="H312" s="30">
        <f t="shared" si="21"/>
        <v>338.37314990880003</v>
      </c>
      <c r="I312" s="30">
        <f t="shared" si="22"/>
        <v>54713.96</v>
      </c>
      <c r="J312" s="30">
        <f t="shared" si="23"/>
        <v>4398.8500000000004</v>
      </c>
      <c r="K312" s="30">
        <f t="shared" si="24"/>
        <v>59112.81</v>
      </c>
    </row>
    <row r="313" spans="1:11" ht="78.75" x14ac:dyDescent="0.2">
      <c r="A313" s="44" t="s">
        <v>562</v>
      </c>
      <c r="B313" s="52" t="s">
        <v>563</v>
      </c>
      <c r="C313" s="10" t="s">
        <v>8</v>
      </c>
      <c r="D313" s="33">
        <v>13</v>
      </c>
      <c r="E313" s="30">
        <v>8374.848836000001</v>
      </c>
      <c r="F313" s="30">
        <f t="shared" si="20"/>
        <v>8374.848836000001</v>
      </c>
      <c r="G313" s="30">
        <v>137.51738165839998</v>
      </c>
      <c r="H313" s="30">
        <f t="shared" si="21"/>
        <v>137.51738165839998</v>
      </c>
      <c r="I313" s="30">
        <f t="shared" si="22"/>
        <v>108873.03</v>
      </c>
      <c r="J313" s="30">
        <f t="shared" si="23"/>
        <v>1787.72</v>
      </c>
      <c r="K313" s="30">
        <f t="shared" si="24"/>
        <v>110660.75</v>
      </c>
    </row>
    <row r="314" spans="1:11" ht="22.5" x14ac:dyDescent="0.2">
      <c r="A314" s="44" t="s">
        <v>564</v>
      </c>
      <c r="B314" s="52" t="s">
        <v>565</v>
      </c>
      <c r="C314" s="10" t="s">
        <v>8</v>
      </c>
      <c r="D314" s="33">
        <v>13</v>
      </c>
      <c r="E314" s="30">
        <v>2829.8096930000002</v>
      </c>
      <c r="F314" s="30">
        <f t="shared" si="20"/>
        <v>2829.8096930000002</v>
      </c>
      <c r="G314" s="30">
        <v>1141.1719743886999</v>
      </c>
      <c r="H314" s="30">
        <f t="shared" si="21"/>
        <v>1141.1719743886999</v>
      </c>
      <c r="I314" s="30">
        <f t="shared" si="22"/>
        <v>36787.519999999997</v>
      </c>
      <c r="J314" s="30">
        <f t="shared" si="23"/>
        <v>14835.23</v>
      </c>
      <c r="K314" s="30">
        <f t="shared" si="24"/>
        <v>51622.75</v>
      </c>
    </row>
    <row r="315" spans="1:11" ht="45" x14ac:dyDescent="0.2">
      <c r="A315" s="44" t="s">
        <v>566</v>
      </c>
      <c r="B315" s="52" t="s">
        <v>567</v>
      </c>
      <c r="C315" s="10" t="s">
        <v>8</v>
      </c>
      <c r="D315" s="33">
        <v>13</v>
      </c>
      <c r="E315" s="30">
        <v>2501.7735069999999</v>
      </c>
      <c r="F315" s="30">
        <f t="shared" si="20"/>
        <v>2501.7735069999999</v>
      </c>
      <c r="G315" s="30">
        <v>425.57001048870001</v>
      </c>
      <c r="H315" s="30">
        <f t="shared" si="21"/>
        <v>425.57001048870001</v>
      </c>
      <c r="I315" s="30">
        <f t="shared" si="22"/>
        <v>32523.05</v>
      </c>
      <c r="J315" s="30">
        <f t="shared" si="23"/>
        <v>5532.41</v>
      </c>
      <c r="K315" s="30">
        <f t="shared" si="24"/>
        <v>38055.46</v>
      </c>
    </row>
    <row r="316" spans="1:11" ht="56.25" x14ac:dyDescent="0.2">
      <c r="A316" s="44" t="s">
        <v>568</v>
      </c>
      <c r="B316" s="52" t="s">
        <v>1735</v>
      </c>
      <c r="C316" s="10" t="s">
        <v>8</v>
      </c>
      <c r="D316" s="33">
        <v>13</v>
      </c>
      <c r="E316" s="30">
        <v>474.98858999999999</v>
      </c>
      <c r="F316" s="30">
        <f t="shared" si="20"/>
        <v>474.98858999999999</v>
      </c>
      <c r="G316" s="30">
        <v>83.557948465600006</v>
      </c>
      <c r="H316" s="30">
        <f t="shared" si="21"/>
        <v>83.557948465600006</v>
      </c>
      <c r="I316" s="30">
        <f t="shared" si="22"/>
        <v>6174.85</v>
      </c>
      <c r="J316" s="30">
        <f t="shared" si="23"/>
        <v>1086.25</v>
      </c>
      <c r="K316" s="30">
        <f t="shared" si="24"/>
        <v>7261.1</v>
      </c>
    </row>
    <row r="317" spans="1:11" ht="67.5" x14ac:dyDescent="0.2">
      <c r="A317" s="44" t="s">
        <v>569</v>
      </c>
      <c r="B317" s="52" t="s">
        <v>570</v>
      </c>
      <c r="C317" s="10" t="s">
        <v>8</v>
      </c>
      <c r="D317" s="33">
        <v>13</v>
      </c>
      <c r="E317" s="30">
        <v>19403.328845</v>
      </c>
      <c r="F317" s="30">
        <f t="shared" si="20"/>
        <v>19403.328845</v>
      </c>
      <c r="G317" s="30">
        <v>183.34635849540001</v>
      </c>
      <c r="H317" s="30">
        <f t="shared" si="21"/>
        <v>183.34635849540001</v>
      </c>
      <c r="I317" s="30">
        <f t="shared" si="22"/>
        <v>252243.27</v>
      </c>
      <c r="J317" s="30">
        <f t="shared" si="23"/>
        <v>2383.5</v>
      </c>
      <c r="K317" s="30">
        <f t="shared" si="24"/>
        <v>254626.77</v>
      </c>
    </row>
    <row r="318" spans="1:11" ht="22.5" x14ac:dyDescent="0.2">
      <c r="A318" s="44" t="s">
        <v>571</v>
      </c>
      <c r="B318" s="52" t="s">
        <v>572</v>
      </c>
      <c r="C318" s="10" t="s">
        <v>9</v>
      </c>
      <c r="D318" s="33">
        <v>420</v>
      </c>
      <c r="E318" s="30">
        <v>234.707798</v>
      </c>
      <c r="F318" s="30">
        <f t="shared" si="20"/>
        <v>234.707798</v>
      </c>
      <c r="G318" s="30">
        <v>180.83413883489999</v>
      </c>
      <c r="H318" s="30">
        <f t="shared" si="21"/>
        <v>180.83413883489999</v>
      </c>
      <c r="I318" s="30">
        <f t="shared" si="22"/>
        <v>98577.27</v>
      </c>
      <c r="J318" s="30">
        <f t="shared" si="23"/>
        <v>75950.33</v>
      </c>
      <c r="K318" s="30">
        <f t="shared" si="24"/>
        <v>174527.6</v>
      </c>
    </row>
    <row r="319" spans="1:11" ht="11.25" x14ac:dyDescent="0.2">
      <c r="A319" s="43" t="s">
        <v>573</v>
      </c>
      <c r="B319" s="51" t="s">
        <v>574</v>
      </c>
      <c r="C319" s="24" t="s">
        <v>43</v>
      </c>
      <c r="D319" s="24" t="s">
        <v>43</v>
      </c>
      <c r="E319" s="28" t="s">
        <v>43</v>
      </c>
      <c r="F319" s="24"/>
      <c r="G319" s="28" t="s">
        <v>43</v>
      </c>
      <c r="H319" s="24"/>
      <c r="I319" s="28"/>
      <c r="J319" s="28"/>
      <c r="K319" s="29"/>
    </row>
    <row r="320" spans="1:11" ht="11.25" x14ac:dyDescent="0.2">
      <c r="A320" s="44" t="s">
        <v>575</v>
      </c>
      <c r="B320" s="52" t="s">
        <v>577</v>
      </c>
      <c r="C320" s="10" t="s">
        <v>8</v>
      </c>
      <c r="D320" s="33">
        <v>66</v>
      </c>
      <c r="E320" s="30">
        <v>46.124872000000003</v>
      </c>
      <c r="F320" s="30">
        <f t="shared" si="20"/>
        <v>46.124872000000003</v>
      </c>
      <c r="G320" s="30">
        <v>132.26455873190002</v>
      </c>
      <c r="H320" s="30">
        <f t="shared" si="21"/>
        <v>132.26455873190002</v>
      </c>
      <c r="I320" s="30">
        <f t="shared" si="22"/>
        <v>3044.24</v>
      </c>
      <c r="J320" s="30">
        <f t="shared" si="23"/>
        <v>8729.4599999999991</v>
      </c>
      <c r="K320" s="30">
        <f t="shared" si="24"/>
        <v>11773.699999999999</v>
      </c>
    </row>
    <row r="321" spans="1:11" ht="22.5" x14ac:dyDescent="0.2">
      <c r="A321" s="44" t="s">
        <v>576</v>
      </c>
      <c r="B321" s="52" t="s">
        <v>579</v>
      </c>
      <c r="C321" s="10" t="s">
        <v>8</v>
      </c>
      <c r="D321" s="33">
        <v>13</v>
      </c>
      <c r="E321" s="30">
        <v>890.38209899999993</v>
      </c>
      <c r="F321" s="30">
        <f t="shared" si="20"/>
        <v>890.38209899999993</v>
      </c>
      <c r="G321" s="30">
        <v>0</v>
      </c>
      <c r="H321" s="30">
        <f t="shared" si="21"/>
        <v>0</v>
      </c>
      <c r="I321" s="30">
        <f t="shared" si="22"/>
        <v>11574.96</v>
      </c>
      <c r="J321" s="30">
        <f t="shared" si="23"/>
        <v>0</v>
      </c>
      <c r="K321" s="30">
        <f t="shared" si="24"/>
        <v>11574.96</v>
      </c>
    </row>
    <row r="322" spans="1:11" ht="22.5" x14ac:dyDescent="0.2">
      <c r="A322" s="44" t="s">
        <v>578</v>
      </c>
      <c r="B322" s="52" t="s">
        <v>581</v>
      </c>
      <c r="C322" s="10" t="s">
        <v>8</v>
      </c>
      <c r="D322" s="33">
        <v>13</v>
      </c>
      <c r="E322" s="30">
        <v>751.19849999999997</v>
      </c>
      <c r="F322" s="30">
        <f t="shared" si="20"/>
        <v>751.19849999999997</v>
      </c>
      <c r="G322" s="30">
        <v>0</v>
      </c>
      <c r="H322" s="30">
        <f t="shared" si="21"/>
        <v>0</v>
      </c>
      <c r="I322" s="30">
        <f t="shared" si="22"/>
        <v>9765.58</v>
      </c>
      <c r="J322" s="30">
        <f t="shared" si="23"/>
        <v>0</v>
      </c>
      <c r="K322" s="30">
        <f t="shared" si="24"/>
        <v>9765.58</v>
      </c>
    </row>
    <row r="323" spans="1:11" ht="22.5" x14ac:dyDescent="0.2">
      <c r="A323" s="44" t="s">
        <v>580</v>
      </c>
      <c r="B323" s="52" t="s">
        <v>583</v>
      </c>
      <c r="C323" s="10" t="s">
        <v>8</v>
      </c>
      <c r="D323" s="33">
        <v>26</v>
      </c>
      <c r="E323" s="30">
        <v>2602.536834</v>
      </c>
      <c r="F323" s="30">
        <f t="shared" si="20"/>
        <v>2602.536834</v>
      </c>
      <c r="G323" s="30">
        <v>105.80251164129999</v>
      </c>
      <c r="H323" s="30">
        <f t="shared" si="21"/>
        <v>105.80251164129999</v>
      </c>
      <c r="I323" s="30">
        <f t="shared" si="22"/>
        <v>67665.95</v>
      </c>
      <c r="J323" s="30">
        <f t="shared" si="23"/>
        <v>2750.86</v>
      </c>
      <c r="K323" s="30">
        <f t="shared" si="24"/>
        <v>70416.81</v>
      </c>
    </row>
    <row r="324" spans="1:11" ht="22.5" x14ac:dyDescent="0.2">
      <c r="A324" s="44" t="s">
        <v>582</v>
      </c>
      <c r="B324" s="52" t="s">
        <v>585</v>
      </c>
      <c r="C324" s="10" t="s">
        <v>8</v>
      </c>
      <c r="D324" s="33">
        <v>66</v>
      </c>
      <c r="E324" s="30">
        <v>1213.1406340000001</v>
      </c>
      <c r="F324" s="30">
        <f t="shared" si="20"/>
        <v>1213.1406340000001</v>
      </c>
      <c r="G324" s="30">
        <v>105.80251164129999</v>
      </c>
      <c r="H324" s="30">
        <f t="shared" si="21"/>
        <v>105.80251164129999</v>
      </c>
      <c r="I324" s="30">
        <f t="shared" si="22"/>
        <v>80067.28</v>
      </c>
      <c r="J324" s="30">
        <f t="shared" si="23"/>
        <v>6982.96</v>
      </c>
      <c r="K324" s="30">
        <f t="shared" si="24"/>
        <v>87050.240000000005</v>
      </c>
    </row>
    <row r="325" spans="1:11" ht="11.25" x14ac:dyDescent="0.2">
      <c r="A325" s="44" t="s">
        <v>584</v>
      </c>
      <c r="B325" s="52" t="s">
        <v>587</v>
      </c>
      <c r="C325" s="10" t="s">
        <v>8</v>
      </c>
      <c r="D325" s="33">
        <v>19</v>
      </c>
      <c r="E325" s="30">
        <v>678.95503400000007</v>
      </c>
      <c r="F325" s="30">
        <f t="shared" si="20"/>
        <v>678.95503400000007</v>
      </c>
      <c r="G325" s="30">
        <v>105.80251164129999</v>
      </c>
      <c r="H325" s="30">
        <f t="shared" si="21"/>
        <v>105.80251164129999</v>
      </c>
      <c r="I325" s="30">
        <f t="shared" si="22"/>
        <v>12900.14</v>
      </c>
      <c r="J325" s="30">
        <f t="shared" si="23"/>
        <v>2010.24</v>
      </c>
      <c r="K325" s="30">
        <f t="shared" si="24"/>
        <v>14910.38</v>
      </c>
    </row>
    <row r="326" spans="1:11" ht="22.5" x14ac:dyDescent="0.2">
      <c r="A326" s="44" t="s">
        <v>586</v>
      </c>
      <c r="B326" s="52" t="s">
        <v>1736</v>
      </c>
      <c r="C326" s="10" t="s">
        <v>8</v>
      </c>
      <c r="D326" s="33">
        <v>33</v>
      </c>
      <c r="E326" s="30">
        <v>1448.130934</v>
      </c>
      <c r="F326" s="30">
        <f t="shared" si="20"/>
        <v>1448.130934</v>
      </c>
      <c r="G326" s="30">
        <v>105.80251164129999</v>
      </c>
      <c r="H326" s="30">
        <f t="shared" si="21"/>
        <v>105.80251164129999</v>
      </c>
      <c r="I326" s="30">
        <f t="shared" si="22"/>
        <v>47788.32</v>
      </c>
      <c r="J326" s="30">
        <f t="shared" si="23"/>
        <v>3491.48</v>
      </c>
      <c r="K326" s="30">
        <f t="shared" si="24"/>
        <v>51279.8</v>
      </c>
    </row>
    <row r="327" spans="1:11" ht="22.5" x14ac:dyDescent="0.2">
      <c r="A327" s="44" t="s">
        <v>588</v>
      </c>
      <c r="B327" s="52" t="s">
        <v>590</v>
      </c>
      <c r="C327" s="10" t="s">
        <v>9</v>
      </c>
      <c r="D327" s="33">
        <v>277.6157802495336</v>
      </c>
      <c r="E327" s="30">
        <v>270.94510000000002</v>
      </c>
      <c r="F327" s="30">
        <f t="shared" si="20"/>
        <v>270.94510000000002</v>
      </c>
      <c r="G327" s="30">
        <v>0</v>
      </c>
      <c r="H327" s="30">
        <f t="shared" si="21"/>
        <v>0</v>
      </c>
      <c r="I327" s="30">
        <f t="shared" si="22"/>
        <v>75218.63</v>
      </c>
      <c r="J327" s="30">
        <f t="shared" si="23"/>
        <v>0</v>
      </c>
      <c r="K327" s="30">
        <f t="shared" si="24"/>
        <v>75218.63</v>
      </c>
    </row>
    <row r="328" spans="1:11" ht="11.25" x14ac:dyDescent="0.2">
      <c r="A328" s="44" t="s">
        <v>589</v>
      </c>
      <c r="B328" s="52" t="s">
        <v>592</v>
      </c>
      <c r="C328" s="10" t="s">
        <v>9</v>
      </c>
      <c r="D328" s="33">
        <v>277.6157802495336</v>
      </c>
      <c r="E328" s="30">
        <v>270.94510000000002</v>
      </c>
      <c r="F328" s="30">
        <f t="shared" si="20"/>
        <v>270.94510000000002</v>
      </c>
      <c r="G328" s="30">
        <v>0</v>
      </c>
      <c r="H328" s="30">
        <f t="shared" si="21"/>
        <v>0</v>
      </c>
      <c r="I328" s="30">
        <f t="shared" si="22"/>
        <v>75218.63</v>
      </c>
      <c r="J328" s="30">
        <f t="shared" si="23"/>
        <v>0</v>
      </c>
      <c r="K328" s="30">
        <f t="shared" si="24"/>
        <v>75218.63</v>
      </c>
    </row>
    <row r="329" spans="1:11" ht="11.25" x14ac:dyDescent="0.2">
      <c r="A329" s="44" t="s">
        <v>591</v>
      </c>
      <c r="B329" s="52" t="s">
        <v>594</v>
      </c>
      <c r="C329" s="10" t="s">
        <v>8</v>
      </c>
      <c r="D329" s="33">
        <v>13</v>
      </c>
      <c r="E329" s="30">
        <v>1070.8880360000001</v>
      </c>
      <c r="F329" s="30">
        <f t="shared" si="20"/>
        <v>1070.8880360000001</v>
      </c>
      <c r="G329" s="30">
        <v>0</v>
      </c>
      <c r="H329" s="30">
        <f t="shared" si="21"/>
        <v>0</v>
      </c>
      <c r="I329" s="30">
        <f t="shared" si="22"/>
        <v>13921.54</v>
      </c>
      <c r="J329" s="30">
        <f t="shared" si="23"/>
        <v>0</v>
      </c>
      <c r="K329" s="30">
        <f t="shared" si="24"/>
        <v>13921.54</v>
      </c>
    </row>
    <row r="330" spans="1:11" ht="11.25" x14ac:dyDescent="0.2">
      <c r="A330" s="44" t="s">
        <v>593</v>
      </c>
      <c r="B330" s="52" t="s">
        <v>596</v>
      </c>
      <c r="C330" s="10" t="s">
        <v>8</v>
      </c>
      <c r="D330" s="33">
        <v>13</v>
      </c>
      <c r="E330" s="30">
        <v>1123.5875000000001</v>
      </c>
      <c r="F330" s="30">
        <f t="shared" si="20"/>
        <v>1123.5875000000001</v>
      </c>
      <c r="G330" s="30">
        <v>0</v>
      </c>
      <c r="H330" s="30">
        <f t="shared" si="21"/>
        <v>0</v>
      </c>
      <c r="I330" s="30">
        <f t="shared" si="22"/>
        <v>14606.63</v>
      </c>
      <c r="J330" s="30">
        <f t="shared" si="23"/>
        <v>0</v>
      </c>
      <c r="K330" s="30">
        <f t="shared" si="24"/>
        <v>14606.63</v>
      </c>
    </row>
    <row r="331" spans="1:11" ht="11.25" x14ac:dyDescent="0.2">
      <c r="A331" s="44" t="s">
        <v>595</v>
      </c>
      <c r="B331" s="52" t="s">
        <v>598</v>
      </c>
      <c r="C331" s="10" t="s">
        <v>8</v>
      </c>
      <c r="D331" s="33">
        <v>13</v>
      </c>
      <c r="E331" s="30">
        <v>2712.3787480000001</v>
      </c>
      <c r="F331" s="30">
        <f t="shared" si="20"/>
        <v>2712.3787480000001</v>
      </c>
      <c r="G331" s="30">
        <v>0</v>
      </c>
      <c r="H331" s="30">
        <f t="shared" si="21"/>
        <v>0</v>
      </c>
      <c r="I331" s="30">
        <f t="shared" si="22"/>
        <v>35260.92</v>
      </c>
      <c r="J331" s="30">
        <f t="shared" si="23"/>
        <v>0</v>
      </c>
      <c r="K331" s="30">
        <f t="shared" si="24"/>
        <v>35260.92</v>
      </c>
    </row>
    <row r="332" spans="1:11" s="5" customFormat="1" ht="11.25" x14ac:dyDescent="0.2">
      <c r="A332" s="44" t="s">
        <v>597</v>
      </c>
      <c r="B332" s="52" t="s">
        <v>600</v>
      </c>
      <c r="C332" s="10" t="s">
        <v>9</v>
      </c>
      <c r="D332" s="33">
        <v>555.2315604990672</v>
      </c>
      <c r="E332" s="30">
        <v>14.561693999999999</v>
      </c>
      <c r="F332" s="30">
        <f t="shared" si="20"/>
        <v>14.561693999999999</v>
      </c>
      <c r="G332" s="30">
        <v>37.9725808078</v>
      </c>
      <c r="H332" s="30">
        <f t="shared" si="21"/>
        <v>37.9725808078</v>
      </c>
      <c r="I332" s="30">
        <f t="shared" si="22"/>
        <v>8085.11</v>
      </c>
      <c r="J332" s="30">
        <f t="shared" si="23"/>
        <v>21083.57</v>
      </c>
      <c r="K332" s="30">
        <f t="shared" si="24"/>
        <v>29168.68</v>
      </c>
    </row>
    <row r="333" spans="1:11" s="5" customFormat="1" ht="11.25" x14ac:dyDescent="0.2">
      <c r="A333" s="44" t="s">
        <v>599</v>
      </c>
      <c r="B333" s="52" t="s">
        <v>601</v>
      </c>
      <c r="C333" s="10" t="s">
        <v>8</v>
      </c>
      <c r="D333" s="33">
        <v>19</v>
      </c>
      <c r="E333" s="30">
        <v>263.42027400000001</v>
      </c>
      <c r="F333" s="30">
        <f t="shared" si="20"/>
        <v>263.42027400000001</v>
      </c>
      <c r="G333" s="30">
        <v>44.230291598500003</v>
      </c>
      <c r="H333" s="30">
        <f t="shared" si="21"/>
        <v>44.230291598500003</v>
      </c>
      <c r="I333" s="30">
        <f t="shared" si="22"/>
        <v>5004.9799999999996</v>
      </c>
      <c r="J333" s="30">
        <f t="shared" si="23"/>
        <v>840.37</v>
      </c>
      <c r="K333" s="30">
        <f t="shared" si="24"/>
        <v>5845.3499999999995</v>
      </c>
    </row>
    <row r="334" spans="1:11" s="5" customFormat="1" ht="11.25" x14ac:dyDescent="0.2">
      <c r="A334" s="43" t="s">
        <v>602</v>
      </c>
      <c r="B334" s="51" t="s">
        <v>603</v>
      </c>
      <c r="C334" s="24" t="s">
        <v>43</v>
      </c>
      <c r="D334" s="24" t="s">
        <v>43</v>
      </c>
      <c r="E334" s="28" t="s">
        <v>43</v>
      </c>
      <c r="F334" s="24"/>
      <c r="G334" s="28" t="s">
        <v>43</v>
      </c>
      <c r="H334" s="24"/>
      <c r="I334" s="28"/>
      <c r="J334" s="28"/>
      <c r="K334" s="29"/>
    </row>
    <row r="335" spans="1:11" s="5" customFormat="1" ht="11.25" x14ac:dyDescent="0.2">
      <c r="A335" s="43" t="s">
        <v>604</v>
      </c>
      <c r="B335" s="51" t="s">
        <v>605</v>
      </c>
      <c r="C335" s="24" t="s">
        <v>43</v>
      </c>
      <c r="D335" s="24" t="s">
        <v>43</v>
      </c>
      <c r="E335" s="28" t="s">
        <v>43</v>
      </c>
      <c r="F335" s="24"/>
      <c r="G335" s="28" t="s">
        <v>43</v>
      </c>
      <c r="H335" s="24"/>
      <c r="I335" s="28"/>
      <c r="J335" s="28"/>
      <c r="K335" s="29"/>
    </row>
    <row r="336" spans="1:11" s="5" customFormat="1" ht="33.75" x14ac:dyDescent="0.2">
      <c r="A336" s="44" t="s">
        <v>606</v>
      </c>
      <c r="B336" s="52" t="s">
        <v>607</v>
      </c>
      <c r="C336" s="10" t="s">
        <v>8</v>
      </c>
      <c r="D336" s="33">
        <v>84</v>
      </c>
      <c r="E336" s="30">
        <v>18.773541999999999</v>
      </c>
      <c r="F336" s="30">
        <f t="shared" si="20"/>
        <v>18.773541999999999</v>
      </c>
      <c r="G336" s="30">
        <v>6.9580871809000007</v>
      </c>
      <c r="H336" s="30">
        <f t="shared" si="21"/>
        <v>6.9580871809000007</v>
      </c>
      <c r="I336" s="30">
        <f t="shared" si="22"/>
        <v>1576.97</v>
      </c>
      <c r="J336" s="30">
        <f t="shared" si="23"/>
        <v>584.47</v>
      </c>
      <c r="K336" s="30">
        <f t="shared" si="24"/>
        <v>2161.44</v>
      </c>
    </row>
    <row r="337" spans="1:11" ht="33.75" x14ac:dyDescent="0.2">
      <c r="A337" s="44" t="s">
        <v>608</v>
      </c>
      <c r="B337" s="52" t="s">
        <v>609</v>
      </c>
      <c r="C337" s="10" t="s">
        <v>8</v>
      </c>
      <c r="D337" s="33">
        <v>252</v>
      </c>
      <c r="E337" s="30">
        <v>32.962847000000004</v>
      </c>
      <c r="F337" s="30">
        <f t="shared" si="20"/>
        <v>32.962847000000004</v>
      </c>
      <c r="G337" s="30">
        <v>51.569018121900001</v>
      </c>
      <c r="H337" s="30">
        <f t="shared" si="21"/>
        <v>51.569018121900001</v>
      </c>
      <c r="I337" s="30">
        <f t="shared" si="22"/>
        <v>8306.6299999999992</v>
      </c>
      <c r="J337" s="30">
        <f t="shared" si="23"/>
        <v>12995.39</v>
      </c>
      <c r="K337" s="30">
        <f t="shared" si="24"/>
        <v>21302.019999999997</v>
      </c>
    </row>
    <row r="338" spans="1:11" ht="22.5" x14ac:dyDescent="0.2">
      <c r="A338" s="44" t="s">
        <v>610</v>
      </c>
      <c r="B338" s="52" t="s">
        <v>611</v>
      </c>
      <c r="C338" s="10" t="s">
        <v>8</v>
      </c>
      <c r="D338" s="33">
        <v>21</v>
      </c>
      <c r="E338" s="30">
        <v>1616.707582</v>
      </c>
      <c r="F338" s="30">
        <f t="shared" si="20"/>
        <v>1616.707582</v>
      </c>
      <c r="G338" s="30">
        <v>12.865609776499999</v>
      </c>
      <c r="H338" s="30">
        <f t="shared" si="21"/>
        <v>12.865609776499999</v>
      </c>
      <c r="I338" s="30">
        <f t="shared" si="22"/>
        <v>33950.85</v>
      </c>
      <c r="J338" s="30">
        <f t="shared" si="23"/>
        <v>270.17</v>
      </c>
      <c r="K338" s="30">
        <f t="shared" si="24"/>
        <v>34221.019999999997</v>
      </c>
    </row>
    <row r="339" spans="1:11" ht="22.5" x14ac:dyDescent="0.2">
      <c r="A339" s="44" t="s">
        <v>612</v>
      </c>
      <c r="B339" s="52" t="s">
        <v>613</v>
      </c>
      <c r="C339" s="10" t="s">
        <v>8</v>
      </c>
      <c r="D339" s="33">
        <v>21</v>
      </c>
      <c r="E339" s="30">
        <v>14.176463999999999</v>
      </c>
      <c r="F339" s="30">
        <f t="shared" si="20"/>
        <v>14.176463999999999</v>
      </c>
      <c r="G339" s="30">
        <v>40.028033257299995</v>
      </c>
      <c r="H339" s="30">
        <f t="shared" si="21"/>
        <v>40.028033257299995</v>
      </c>
      <c r="I339" s="30">
        <f t="shared" si="22"/>
        <v>297.7</v>
      </c>
      <c r="J339" s="30">
        <f t="shared" si="23"/>
        <v>840.58</v>
      </c>
      <c r="K339" s="30">
        <f t="shared" si="24"/>
        <v>1138.28</v>
      </c>
    </row>
    <row r="340" spans="1:11" ht="22.5" x14ac:dyDescent="0.2">
      <c r="A340" s="44" t="s">
        <v>614</v>
      </c>
      <c r="B340" s="52" t="s">
        <v>615</v>
      </c>
      <c r="C340" s="10" t="s">
        <v>8</v>
      </c>
      <c r="D340" s="33">
        <v>42</v>
      </c>
      <c r="E340" s="30">
        <v>137.68120199999998</v>
      </c>
      <c r="F340" s="30">
        <f t="shared" ref="F340:F403" si="25">E340*$K$9</f>
        <v>137.68120199999998</v>
      </c>
      <c r="G340" s="30">
        <v>13.703016330000001</v>
      </c>
      <c r="H340" s="30">
        <f t="shared" ref="H340:H403" si="26">G340*$K$9</f>
        <v>13.703016330000001</v>
      </c>
      <c r="I340" s="30">
        <f t="shared" ref="I340:I403" si="27">TRUNC(D340*F340,$I$14)</f>
        <v>5782.61</v>
      </c>
      <c r="J340" s="30">
        <f t="shared" ref="J340:J403" si="28">TRUNC(D340*H340,$I$14)</f>
        <v>575.52</v>
      </c>
      <c r="K340" s="30">
        <f t="shared" ref="K340:K403" si="29">SUM(I340:J340)</f>
        <v>6358.1299999999992</v>
      </c>
    </row>
    <row r="341" spans="1:11" ht="22.5" x14ac:dyDescent="0.2">
      <c r="A341" s="44" t="s">
        <v>616</v>
      </c>
      <c r="B341" s="52" t="s">
        <v>617</v>
      </c>
      <c r="C341" s="10" t="s">
        <v>8</v>
      </c>
      <c r="D341" s="33">
        <v>42</v>
      </c>
      <c r="E341" s="30">
        <v>79.986588999999995</v>
      </c>
      <c r="F341" s="30">
        <f t="shared" si="25"/>
        <v>79.986588999999995</v>
      </c>
      <c r="G341" s="30">
        <v>7.7193658659000004</v>
      </c>
      <c r="H341" s="30">
        <f t="shared" si="26"/>
        <v>7.7193658659000004</v>
      </c>
      <c r="I341" s="30">
        <f t="shared" si="27"/>
        <v>3359.43</v>
      </c>
      <c r="J341" s="30">
        <f t="shared" si="28"/>
        <v>324.20999999999998</v>
      </c>
      <c r="K341" s="30">
        <f t="shared" si="29"/>
        <v>3683.64</v>
      </c>
    </row>
    <row r="342" spans="1:11" ht="22.5" x14ac:dyDescent="0.2">
      <c r="A342" s="44" t="s">
        <v>618</v>
      </c>
      <c r="B342" s="52" t="s">
        <v>619</v>
      </c>
      <c r="C342" s="10" t="s">
        <v>8</v>
      </c>
      <c r="D342" s="33">
        <v>231</v>
      </c>
      <c r="E342" s="30">
        <v>123.235077</v>
      </c>
      <c r="F342" s="30">
        <f t="shared" si="25"/>
        <v>123.235077</v>
      </c>
      <c r="G342" s="30">
        <v>11.495308143500001</v>
      </c>
      <c r="H342" s="30">
        <f t="shared" si="26"/>
        <v>11.495308143500001</v>
      </c>
      <c r="I342" s="30">
        <f t="shared" si="27"/>
        <v>28467.3</v>
      </c>
      <c r="J342" s="30">
        <f t="shared" si="28"/>
        <v>2655.41</v>
      </c>
      <c r="K342" s="30">
        <f t="shared" si="29"/>
        <v>31122.71</v>
      </c>
    </row>
    <row r="343" spans="1:11" ht="22.5" x14ac:dyDescent="0.2">
      <c r="A343" s="44" t="s">
        <v>620</v>
      </c>
      <c r="B343" s="52" t="s">
        <v>1737</v>
      </c>
      <c r="C343" s="10" t="s">
        <v>8</v>
      </c>
      <c r="D343" s="33">
        <v>63</v>
      </c>
      <c r="E343" s="30">
        <v>116.48071099999999</v>
      </c>
      <c r="F343" s="30">
        <f t="shared" si="25"/>
        <v>116.48071099999999</v>
      </c>
      <c r="G343" s="30">
        <v>11.495308143500001</v>
      </c>
      <c r="H343" s="30">
        <f t="shared" si="26"/>
        <v>11.495308143500001</v>
      </c>
      <c r="I343" s="30">
        <f t="shared" si="27"/>
        <v>7338.28</v>
      </c>
      <c r="J343" s="30">
        <f t="shared" si="28"/>
        <v>724.2</v>
      </c>
      <c r="K343" s="30">
        <f t="shared" si="29"/>
        <v>8062.48</v>
      </c>
    </row>
    <row r="344" spans="1:11" ht="22.5" x14ac:dyDescent="0.2">
      <c r="A344" s="44" t="s">
        <v>621</v>
      </c>
      <c r="B344" s="52" t="s">
        <v>622</v>
      </c>
      <c r="C344" s="10" t="s">
        <v>27</v>
      </c>
      <c r="D344" s="33">
        <v>396.59397178504798</v>
      </c>
      <c r="E344" s="30">
        <v>11.929288999999999</v>
      </c>
      <c r="F344" s="30">
        <f t="shared" si="25"/>
        <v>11.929288999999999</v>
      </c>
      <c r="G344" s="30">
        <v>9.3789533992000003</v>
      </c>
      <c r="H344" s="30">
        <f t="shared" si="26"/>
        <v>9.3789533992000003</v>
      </c>
      <c r="I344" s="30">
        <f t="shared" si="27"/>
        <v>4731.08</v>
      </c>
      <c r="J344" s="30">
        <f t="shared" si="28"/>
        <v>3719.63</v>
      </c>
      <c r="K344" s="30">
        <f t="shared" si="29"/>
        <v>8450.7099999999991</v>
      </c>
    </row>
    <row r="345" spans="1:11" ht="22.5" x14ac:dyDescent="0.2">
      <c r="A345" s="44" t="s">
        <v>623</v>
      </c>
      <c r="B345" s="52" t="s">
        <v>624</v>
      </c>
      <c r="C345" s="10" t="s">
        <v>27</v>
      </c>
      <c r="D345" s="33">
        <v>396.59397178504798</v>
      </c>
      <c r="E345" s="30">
        <v>24.179603</v>
      </c>
      <c r="F345" s="30">
        <f t="shared" si="25"/>
        <v>24.179603</v>
      </c>
      <c r="G345" s="30">
        <v>19.671441220399998</v>
      </c>
      <c r="H345" s="30">
        <f t="shared" si="26"/>
        <v>19.671441220399998</v>
      </c>
      <c r="I345" s="30">
        <f t="shared" si="27"/>
        <v>9589.48</v>
      </c>
      <c r="J345" s="30">
        <f t="shared" si="28"/>
        <v>7801.57</v>
      </c>
      <c r="K345" s="30">
        <f t="shared" si="29"/>
        <v>17391.05</v>
      </c>
    </row>
    <row r="346" spans="1:11" ht="22.5" x14ac:dyDescent="0.2">
      <c r="A346" s="44" t="s">
        <v>625</v>
      </c>
      <c r="B346" s="52" t="s">
        <v>626</v>
      </c>
      <c r="C346" s="10" t="s">
        <v>27</v>
      </c>
      <c r="D346" s="33">
        <v>198.29698589252399</v>
      </c>
      <c r="E346" s="30">
        <v>22.998231000000001</v>
      </c>
      <c r="F346" s="30">
        <f t="shared" si="25"/>
        <v>22.998231000000001</v>
      </c>
      <c r="G346" s="30">
        <v>11.647563880500002</v>
      </c>
      <c r="H346" s="30">
        <f t="shared" si="26"/>
        <v>11.647563880500002</v>
      </c>
      <c r="I346" s="30">
        <f t="shared" si="27"/>
        <v>4560.47</v>
      </c>
      <c r="J346" s="30">
        <f t="shared" si="28"/>
        <v>2309.67</v>
      </c>
      <c r="K346" s="30">
        <f t="shared" si="29"/>
        <v>6870.14</v>
      </c>
    </row>
    <row r="347" spans="1:11" ht="22.5" x14ac:dyDescent="0.2">
      <c r="A347" s="44" t="s">
        <v>627</v>
      </c>
      <c r="B347" s="52" t="s">
        <v>628</v>
      </c>
      <c r="C347" s="10" t="s">
        <v>27</v>
      </c>
      <c r="D347" s="33">
        <v>198.29698589252399</v>
      </c>
      <c r="E347" s="30">
        <v>25.630636000000003</v>
      </c>
      <c r="F347" s="30">
        <f t="shared" si="25"/>
        <v>25.630636000000003</v>
      </c>
      <c r="G347" s="30">
        <v>13.916174361800001</v>
      </c>
      <c r="H347" s="30">
        <f t="shared" si="26"/>
        <v>13.916174361800001</v>
      </c>
      <c r="I347" s="30">
        <f t="shared" si="27"/>
        <v>5082.47</v>
      </c>
      <c r="J347" s="30">
        <f t="shared" si="28"/>
        <v>2759.53</v>
      </c>
      <c r="K347" s="30">
        <f t="shared" si="29"/>
        <v>7842</v>
      </c>
    </row>
    <row r="348" spans="1:11" ht="11.25" x14ac:dyDescent="0.2">
      <c r="A348" s="43" t="s">
        <v>629</v>
      </c>
      <c r="B348" s="51" t="s">
        <v>630</v>
      </c>
      <c r="C348" s="24" t="s">
        <v>43</v>
      </c>
      <c r="D348" s="24" t="s">
        <v>43</v>
      </c>
      <c r="E348" s="28" t="s">
        <v>43</v>
      </c>
      <c r="F348" s="24"/>
      <c r="G348" s="28" t="s">
        <v>43</v>
      </c>
      <c r="H348" s="24"/>
      <c r="I348" s="28"/>
      <c r="J348" s="28"/>
      <c r="K348" s="29"/>
    </row>
    <row r="349" spans="1:11" ht="22.5" x14ac:dyDescent="0.2">
      <c r="A349" s="44" t="s">
        <v>631</v>
      </c>
      <c r="B349" s="52" t="s">
        <v>632</v>
      </c>
      <c r="C349" s="10" t="s">
        <v>8</v>
      </c>
      <c r="D349" s="33">
        <v>26</v>
      </c>
      <c r="E349" s="30">
        <v>12.892363999999999</v>
      </c>
      <c r="F349" s="30">
        <f t="shared" si="25"/>
        <v>12.892363999999999</v>
      </c>
      <c r="G349" s="30">
        <v>0</v>
      </c>
      <c r="H349" s="30">
        <f t="shared" si="26"/>
        <v>0</v>
      </c>
      <c r="I349" s="30">
        <f t="shared" si="27"/>
        <v>335.2</v>
      </c>
      <c r="J349" s="30">
        <f t="shared" si="28"/>
        <v>0</v>
      </c>
      <c r="K349" s="30">
        <f t="shared" si="29"/>
        <v>335.2</v>
      </c>
    </row>
    <row r="350" spans="1:11" ht="22.5" x14ac:dyDescent="0.2">
      <c r="A350" s="44" t="s">
        <v>633</v>
      </c>
      <c r="B350" s="52" t="s">
        <v>634</v>
      </c>
      <c r="C350" s="10" t="s">
        <v>8</v>
      </c>
      <c r="D350" s="33">
        <v>13</v>
      </c>
      <c r="E350" s="30">
        <v>984.77629000000002</v>
      </c>
      <c r="F350" s="30">
        <f t="shared" si="25"/>
        <v>984.77629000000002</v>
      </c>
      <c r="G350" s="30">
        <v>0</v>
      </c>
      <c r="H350" s="30">
        <f t="shared" si="26"/>
        <v>0</v>
      </c>
      <c r="I350" s="30">
        <f t="shared" si="27"/>
        <v>12802.09</v>
      </c>
      <c r="J350" s="30">
        <f t="shared" si="28"/>
        <v>0</v>
      </c>
      <c r="K350" s="30">
        <f t="shared" si="29"/>
        <v>12802.09</v>
      </c>
    </row>
    <row r="351" spans="1:11" ht="33.75" x14ac:dyDescent="0.2">
      <c r="A351" s="44" t="s">
        <v>635</v>
      </c>
      <c r="B351" s="52" t="s">
        <v>636</v>
      </c>
      <c r="C351" s="10" t="s">
        <v>8</v>
      </c>
      <c r="D351" s="33">
        <v>13</v>
      </c>
      <c r="E351" s="30">
        <v>454.28889799999996</v>
      </c>
      <c r="F351" s="30">
        <f t="shared" si="25"/>
        <v>454.28889799999996</v>
      </c>
      <c r="G351" s="30">
        <v>328.79626405150003</v>
      </c>
      <c r="H351" s="30">
        <f t="shared" si="26"/>
        <v>328.79626405150003</v>
      </c>
      <c r="I351" s="30">
        <f t="shared" si="27"/>
        <v>5905.75</v>
      </c>
      <c r="J351" s="30">
        <f t="shared" si="28"/>
        <v>4274.3500000000004</v>
      </c>
      <c r="K351" s="30">
        <f t="shared" si="29"/>
        <v>10180.1</v>
      </c>
    </row>
    <row r="352" spans="1:11" ht="33.75" x14ac:dyDescent="0.2">
      <c r="A352" s="44" t="s">
        <v>637</v>
      </c>
      <c r="B352" s="52" t="s">
        <v>638</v>
      </c>
      <c r="C352" s="10" t="s">
        <v>8</v>
      </c>
      <c r="D352" s="33">
        <v>13</v>
      </c>
      <c r="E352" s="30">
        <v>634.43528700000002</v>
      </c>
      <c r="F352" s="30">
        <f t="shared" si="25"/>
        <v>634.43528700000002</v>
      </c>
      <c r="G352" s="30">
        <v>458.24409164890005</v>
      </c>
      <c r="H352" s="30">
        <f t="shared" si="26"/>
        <v>458.24409164890005</v>
      </c>
      <c r="I352" s="30">
        <f t="shared" si="27"/>
        <v>8247.65</v>
      </c>
      <c r="J352" s="30">
        <f t="shared" si="28"/>
        <v>5957.17</v>
      </c>
      <c r="K352" s="30">
        <f t="shared" si="29"/>
        <v>14204.82</v>
      </c>
    </row>
    <row r="353" spans="1:11" ht="33.75" x14ac:dyDescent="0.2">
      <c r="A353" s="44" t="s">
        <v>639</v>
      </c>
      <c r="B353" s="52" t="s">
        <v>1738</v>
      </c>
      <c r="C353" s="10" t="s">
        <v>8</v>
      </c>
      <c r="D353" s="33">
        <v>26</v>
      </c>
      <c r="E353" s="30">
        <v>97.257733999999999</v>
      </c>
      <c r="F353" s="30">
        <f t="shared" si="25"/>
        <v>97.257733999999999</v>
      </c>
      <c r="G353" s="30">
        <v>23.0667441555</v>
      </c>
      <c r="H353" s="30">
        <f t="shared" si="26"/>
        <v>23.0667441555</v>
      </c>
      <c r="I353" s="30">
        <f t="shared" si="27"/>
        <v>2528.6999999999998</v>
      </c>
      <c r="J353" s="30">
        <f t="shared" si="28"/>
        <v>599.73</v>
      </c>
      <c r="K353" s="30">
        <f t="shared" si="29"/>
        <v>3128.43</v>
      </c>
    </row>
    <row r="354" spans="1:11" ht="22.5" x14ac:dyDescent="0.2">
      <c r="A354" s="44" t="s">
        <v>640</v>
      </c>
      <c r="B354" s="52" t="s">
        <v>641</v>
      </c>
      <c r="C354" s="10" t="s">
        <v>8</v>
      </c>
      <c r="D354" s="33">
        <v>13</v>
      </c>
      <c r="E354" s="30">
        <v>29.624186999999999</v>
      </c>
      <c r="F354" s="30">
        <f t="shared" si="25"/>
        <v>29.624186999999999</v>
      </c>
      <c r="G354" s="30">
        <v>25.320129063099998</v>
      </c>
      <c r="H354" s="30">
        <f t="shared" si="26"/>
        <v>25.320129063099998</v>
      </c>
      <c r="I354" s="30">
        <f t="shared" si="27"/>
        <v>385.11</v>
      </c>
      <c r="J354" s="30">
        <f t="shared" si="28"/>
        <v>329.16</v>
      </c>
      <c r="K354" s="30">
        <f t="shared" si="29"/>
        <v>714.27</v>
      </c>
    </row>
    <row r="355" spans="1:11" ht="22.5" x14ac:dyDescent="0.2">
      <c r="A355" s="44" t="s">
        <v>642</v>
      </c>
      <c r="B355" s="52" t="s">
        <v>643</v>
      </c>
      <c r="C355" s="10" t="s">
        <v>8</v>
      </c>
      <c r="D355" s="33">
        <v>26</v>
      </c>
      <c r="E355" s="30">
        <v>20.738214999999997</v>
      </c>
      <c r="F355" s="30">
        <f t="shared" si="25"/>
        <v>20.738214999999997</v>
      </c>
      <c r="G355" s="30">
        <v>8.5872235667999988</v>
      </c>
      <c r="H355" s="30">
        <f t="shared" si="26"/>
        <v>8.5872235667999988</v>
      </c>
      <c r="I355" s="30">
        <f t="shared" si="27"/>
        <v>539.19000000000005</v>
      </c>
      <c r="J355" s="30">
        <f t="shared" si="28"/>
        <v>223.26</v>
      </c>
      <c r="K355" s="30">
        <f t="shared" si="29"/>
        <v>762.45</v>
      </c>
    </row>
    <row r="356" spans="1:11" ht="11.25" x14ac:dyDescent="0.2">
      <c r="A356" s="44" t="s">
        <v>644</v>
      </c>
      <c r="B356" s="52" t="s">
        <v>645</v>
      </c>
      <c r="C356" s="10" t="s">
        <v>8</v>
      </c>
      <c r="D356" s="33">
        <v>13</v>
      </c>
      <c r="E356" s="30">
        <v>15.113856999999999</v>
      </c>
      <c r="F356" s="30">
        <f t="shared" si="25"/>
        <v>15.113856999999999</v>
      </c>
      <c r="G356" s="30">
        <v>42.966568981400002</v>
      </c>
      <c r="H356" s="30">
        <f t="shared" si="26"/>
        <v>42.966568981400002</v>
      </c>
      <c r="I356" s="30">
        <f t="shared" si="27"/>
        <v>196.48</v>
      </c>
      <c r="J356" s="30">
        <f t="shared" si="28"/>
        <v>558.55999999999995</v>
      </c>
      <c r="K356" s="30">
        <f t="shared" si="29"/>
        <v>755.04</v>
      </c>
    </row>
    <row r="357" spans="1:11" ht="22.5" x14ac:dyDescent="0.2">
      <c r="A357" s="44" t="s">
        <v>646</v>
      </c>
      <c r="B357" s="52" t="s">
        <v>647</v>
      </c>
      <c r="C357" s="10" t="s">
        <v>8</v>
      </c>
      <c r="D357" s="33">
        <v>26</v>
      </c>
      <c r="E357" s="30">
        <v>318.46964100000002</v>
      </c>
      <c r="F357" s="30">
        <f t="shared" si="25"/>
        <v>318.46964100000002</v>
      </c>
      <c r="G357" s="30">
        <v>11.2364733906</v>
      </c>
      <c r="H357" s="30">
        <f t="shared" si="26"/>
        <v>11.2364733906</v>
      </c>
      <c r="I357" s="30">
        <f t="shared" si="27"/>
        <v>8280.2099999999991</v>
      </c>
      <c r="J357" s="30">
        <f t="shared" si="28"/>
        <v>292.14</v>
      </c>
      <c r="K357" s="30">
        <f t="shared" si="29"/>
        <v>8572.3499999999985</v>
      </c>
    </row>
    <row r="358" spans="1:11" ht="22.5" x14ac:dyDescent="0.2">
      <c r="A358" s="44" t="s">
        <v>648</v>
      </c>
      <c r="B358" s="52" t="s">
        <v>649</v>
      </c>
      <c r="C358" s="10" t="s">
        <v>8</v>
      </c>
      <c r="D358" s="33">
        <v>26</v>
      </c>
      <c r="E358" s="30">
        <v>143.164309</v>
      </c>
      <c r="F358" s="30">
        <f t="shared" si="25"/>
        <v>143.164309</v>
      </c>
      <c r="G358" s="30">
        <v>4.8112812892000001</v>
      </c>
      <c r="H358" s="30">
        <f t="shared" si="26"/>
        <v>4.8112812892000001</v>
      </c>
      <c r="I358" s="30">
        <f t="shared" si="27"/>
        <v>3722.27</v>
      </c>
      <c r="J358" s="30">
        <f t="shared" si="28"/>
        <v>125.09</v>
      </c>
      <c r="K358" s="30">
        <f t="shared" si="29"/>
        <v>3847.36</v>
      </c>
    </row>
    <row r="359" spans="1:11" ht="22.5" x14ac:dyDescent="0.2">
      <c r="A359" s="44" t="s">
        <v>650</v>
      </c>
      <c r="B359" s="52" t="s">
        <v>651</v>
      </c>
      <c r="C359" s="10" t="s">
        <v>8</v>
      </c>
      <c r="D359" s="33">
        <v>39</v>
      </c>
      <c r="E359" s="30">
        <v>15.152380000000001</v>
      </c>
      <c r="F359" s="30">
        <f t="shared" si="25"/>
        <v>15.152380000000001</v>
      </c>
      <c r="G359" s="30">
        <v>3.6389121143000001</v>
      </c>
      <c r="H359" s="30">
        <f t="shared" si="26"/>
        <v>3.6389121143000001</v>
      </c>
      <c r="I359" s="30">
        <f t="shared" si="27"/>
        <v>590.94000000000005</v>
      </c>
      <c r="J359" s="30">
        <f t="shared" si="28"/>
        <v>141.91</v>
      </c>
      <c r="K359" s="30">
        <f t="shared" si="29"/>
        <v>732.85</v>
      </c>
    </row>
    <row r="360" spans="1:11" ht="22.5" x14ac:dyDescent="0.2">
      <c r="A360" s="44" t="s">
        <v>652</v>
      </c>
      <c r="B360" s="52" t="s">
        <v>653</v>
      </c>
      <c r="C360" s="10" t="s">
        <v>27</v>
      </c>
      <c r="D360" s="33">
        <v>198.29698589252399</v>
      </c>
      <c r="E360" s="30">
        <v>122.42609400000001</v>
      </c>
      <c r="F360" s="30">
        <f t="shared" si="25"/>
        <v>122.42609400000001</v>
      </c>
      <c r="G360" s="30">
        <v>0</v>
      </c>
      <c r="H360" s="30">
        <f t="shared" si="26"/>
        <v>0</v>
      </c>
      <c r="I360" s="30">
        <f t="shared" si="27"/>
        <v>24276.720000000001</v>
      </c>
      <c r="J360" s="30">
        <f t="shared" si="28"/>
        <v>0</v>
      </c>
      <c r="K360" s="30">
        <f t="shared" si="29"/>
        <v>24276.720000000001</v>
      </c>
    </row>
    <row r="361" spans="1:11" ht="22.5" x14ac:dyDescent="0.2">
      <c r="A361" s="44" t="s">
        <v>654</v>
      </c>
      <c r="B361" s="52" t="s">
        <v>655</v>
      </c>
      <c r="C361" s="10" t="s">
        <v>27</v>
      </c>
      <c r="D361" s="33">
        <v>198.29698589252399</v>
      </c>
      <c r="E361" s="30">
        <v>70.291634000000002</v>
      </c>
      <c r="F361" s="30">
        <f t="shared" si="25"/>
        <v>70.291634000000002</v>
      </c>
      <c r="G361" s="30">
        <v>28.3500182294</v>
      </c>
      <c r="H361" s="30">
        <f t="shared" si="26"/>
        <v>28.3500182294</v>
      </c>
      <c r="I361" s="30">
        <f t="shared" si="27"/>
        <v>13938.61</v>
      </c>
      <c r="J361" s="30">
        <f t="shared" si="28"/>
        <v>5621.72</v>
      </c>
      <c r="K361" s="30">
        <f t="shared" si="29"/>
        <v>19560.330000000002</v>
      </c>
    </row>
    <row r="362" spans="1:11" ht="22.5" x14ac:dyDescent="0.2">
      <c r="A362" s="44" t="s">
        <v>656</v>
      </c>
      <c r="B362" s="52" t="s">
        <v>657</v>
      </c>
      <c r="C362" s="10" t="s">
        <v>27</v>
      </c>
      <c r="D362" s="33">
        <v>396.59397178504798</v>
      </c>
      <c r="E362" s="30">
        <v>24.269489999999998</v>
      </c>
      <c r="F362" s="30">
        <f t="shared" si="25"/>
        <v>24.269489999999998</v>
      </c>
      <c r="G362" s="30">
        <v>13.6877907563</v>
      </c>
      <c r="H362" s="30">
        <f t="shared" si="26"/>
        <v>13.6877907563</v>
      </c>
      <c r="I362" s="30">
        <f t="shared" si="27"/>
        <v>9625.1299999999992</v>
      </c>
      <c r="J362" s="30">
        <f t="shared" si="28"/>
        <v>5428.49</v>
      </c>
      <c r="K362" s="30">
        <f t="shared" si="29"/>
        <v>15053.619999999999</v>
      </c>
    </row>
    <row r="363" spans="1:11" ht="22.5" x14ac:dyDescent="0.2">
      <c r="A363" s="44" t="s">
        <v>658</v>
      </c>
      <c r="B363" s="52" t="s">
        <v>659</v>
      </c>
      <c r="C363" s="10" t="s">
        <v>27</v>
      </c>
      <c r="D363" s="33">
        <v>396.59397178504798</v>
      </c>
      <c r="E363" s="30">
        <v>21.187650000000001</v>
      </c>
      <c r="F363" s="30">
        <f t="shared" si="25"/>
        <v>21.187650000000001</v>
      </c>
      <c r="G363" s="30">
        <v>7.9172983239999999</v>
      </c>
      <c r="H363" s="30">
        <f t="shared" si="26"/>
        <v>7.9172983239999999</v>
      </c>
      <c r="I363" s="30">
        <f t="shared" si="27"/>
        <v>8402.89</v>
      </c>
      <c r="J363" s="30">
        <f t="shared" si="28"/>
        <v>3139.95</v>
      </c>
      <c r="K363" s="30">
        <f t="shared" si="29"/>
        <v>11542.84</v>
      </c>
    </row>
    <row r="364" spans="1:11" ht="22.5" x14ac:dyDescent="0.2">
      <c r="A364" s="44" t="s">
        <v>660</v>
      </c>
      <c r="B364" s="52" t="s">
        <v>661</v>
      </c>
      <c r="C364" s="10" t="s">
        <v>27</v>
      </c>
      <c r="D364" s="33">
        <v>396.59397178504798</v>
      </c>
      <c r="E364" s="30">
        <v>14.831355000000002</v>
      </c>
      <c r="F364" s="30">
        <f t="shared" si="25"/>
        <v>14.831355000000002</v>
      </c>
      <c r="G364" s="30">
        <v>2.1315803179999997</v>
      </c>
      <c r="H364" s="30">
        <f t="shared" si="26"/>
        <v>2.1315803179999997</v>
      </c>
      <c r="I364" s="30">
        <f t="shared" si="27"/>
        <v>5882.02</v>
      </c>
      <c r="J364" s="30">
        <f t="shared" si="28"/>
        <v>845.37</v>
      </c>
      <c r="K364" s="30">
        <f t="shared" si="29"/>
        <v>6727.39</v>
      </c>
    </row>
    <row r="365" spans="1:11" ht="33.75" x14ac:dyDescent="0.2">
      <c r="A365" s="44" t="s">
        <v>662</v>
      </c>
      <c r="B365" s="52" t="s">
        <v>663</v>
      </c>
      <c r="C365" s="10" t="s">
        <v>27</v>
      </c>
      <c r="D365" s="33">
        <v>158.63758871401919</v>
      </c>
      <c r="E365" s="30">
        <v>19.659571</v>
      </c>
      <c r="F365" s="30">
        <f t="shared" si="25"/>
        <v>19.659571</v>
      </c>
      <c r="G365" s="30">
        <v>25.000392015400003</v>
      </c>
      <c r="H365" s="30">
        <f t="shared" si="26"/>
        <v>25.000392015400003</v>
      </c>
      <c r="I365" s="30">
        <f t="shared" si="27"/>
        <v>3118.74</v>
      </c>
      <c r="J365" s="30">
        <f t="shared" si="28"/>
        <v>3966</v>
      </c>
      <c r="K365" s="30">
        <f t="shared" si="29"/>
        <v>7084.74</v>
      </c>
    </row>
    <row r="366" spans="1:11" ht="11.25" x14ac:dyDescent="0.2">
      <c r="A366" s="44" t="s">
        <v>664</v>
      </c>
      <c r="B366" s="52" t="s">
        <v>665</v>
      </c>
      <c r="C366" s="10" t="s">
        <v>8</v>
      </c>
      <c r="D366" s="33">
        <v>19</v>
      </c>
      <c r="E366" s="30">
        <v>355.41319799999997</v>
      </c>
      <c r="F366" s="30">
        <f t="shared" si="25"/>
        <v>355.41319799999997</v>
      </c>
      <c r="G366" s="30">
        <v>0</v>
      </c>
      <c r="H366" s="30">
        <f t="shared" si="26"/>
        <v>0</v>
      </c>
      <c r="I366" s="30">
        <f t="shared" si="27"/>
        <v>6752.85</v>
      </c>
      <c r="J366" s="30">
        <f t="shared" si="28"/>
        <v>0</v>
      </c>
      <c r="K366" s="30">
        <f t="shared" si="29"/>
        <v>6752.85</v>
      </c>
    </row>
    <row r="367" spans="1:11" ht="11.25" x14ac:dyDescent="0.2">
      <c r="A367" s="44" t="s">
        <v>666</v>
      </c>
      <c r="B367" s="52" t="s">
        <v>667</v>
      </c>
      <c r="C367" s="10" t="s">
        <v>8</v>
      </c>
      <c r="D367" s="33">
        <v>19</v>
      </c>
      <c r="E367" s="30">
        <v>74.824507000000011</v>
      </c>
      <c r="F367" s="30">
        <f t="shared" si="25"/>
        <v>74.824507000000011</v>
      </c>
      <c r="G367" s="30">
        <v>0</v>
      </c>
      <c r="H367" s="30">
        <f t="shared" si="26"/>
        <v>0</v>
      </c>
      <c r="I367" s="30">
        <f t="shared" si="27"/>
        <v>1421.66</v>
      </c>
      <c r="J367" s="30">
        <f t="shared" si="28"/>
        <v>0</v>
      </c>
      <c r="K367" s="30">
        <f t="shared" si="29"/>
        <v>1421.66</v>
      </c>
    </row>
    <row r="368" spans="1:11" ht="11.25" x14ac:dyDescent="0.2">
      <c r="A368" s="44" t="s">
        <v>668</v>
      </c>
      <c r="B368" s="52" t="s">
        <v>669</v>
      </c>
      <c r="C368" s="10" t="s">
        <v>8</v>
      </c>
      <c r="D368" s="33">
        <v>19</v>
      </c>
      <c r="E368" s="30">
        <v>26.568029000000003</v>
      </c>
      <c r="F368" s="30">
        <f t="shared" si="25"/>
        <v>26.568029000000003</v>
      </c>
      <c r="G368" s="30">
        <v>76.752117021700002</v>
      </c>
      <c r="H368" s="30">
        <f t="shared" si="26"/>
        <v>76.752117021700002</v>
      </c>
      <c r="I368" s="30">
        <f t="shared" si="27"/>
        <v>504.79</v>
      </c>
      <c r="J368" s="30">
        <f t="shared" si="28"/>
        <v>1458.29</v>
      </c>
      <c r="K368" s="30">
        <f t="shared" si="29"/>
        <v>1963.08</v>
      </c>
    </row>
    <row r="369" spans="1:11" ht="11.25" x14ac:dyDescent="0.2">
      <c r="A369" s="43" t="s">
        <v>670</v>
      </c>
      <c r="B369" s="51" t="s">
        <v>671</v>
      </c>
      <c r="C369" s="24" t="s">
        <v>43</v>
      </c>
      <c r="D369" s="24" t="s">
        <v>43</v>
      </c>
      <c r="E369" s="28" t="s">
        <v>43</v>
      </c>
      <c r="F369" s="24"/>
      <c r="G369" s="28" t="s">
        <v>43</v>
      </c>
      <c r="H369" s="24"/>
      <c r="I369" s="28"/>
      <c r="J369" s="28"/>
      <c r="K369" s="29"/>
    </row>
    <row r="370" spans="1:11" s="5" customFormat="1" ht="22.5" x14ac:dyDescent="0.2">
      <c r="A370" s="44" t="s">
        <v>672</v>
      </c>
      <c r="B370" s="52" t="s">
        <v>673</v>
      </c>
      <c r="C370" s="10" t="s">
        <v>27</v>
      </c>
      <c r="D370" s="33">
        <v>660.98995297507997</v>
      </c>
      <c r="E370" s="30">
        <v>31.023856000000002</v>
      </c>
      <c r="F370" s="30">
        <f t="shared" si="25"/>
        <v>31.023856000000002</v>
      </c>
      <c r="G370" s="30">
        <v>26.325016927299998</v>
      </c>
      <c r="H370" s="30">
        <f t="shared" si="26"/>
        <v>26.325016927299998</v>
      </c>
      <c r="I370" s="30">
        <f t="shared" si="27"/>
        <v>20506.45</v>
      </c>
      <c r="J370" s="30">
        <f t="shared" si="28"/>
        <v>17400.57</v>
      </c>
      <c r="K370" s="30">
        <f t="shared" si="29"/>
        <v>37907.020000000004</v>
      </c>
    </row>
    <row r="371" spans="1:11" s="5" customFormat="1" ht="22.5" x14ac:dyDescent="0.2">
      <c r="A371" s="44" t="s">
        <v>674</v>
      </c>
      <c r="B371" s="52" t="s">
        <v>675</v>
      </c>
      <c r="C371" s="10" t="s">
        <v>27</v>
      </c>
      <c r="D371" s="33">
        <v>330.49497648753999</v>
      </c>
      <c r="E371" s="30">
        <v>30.523057000000001</v>
      </c>
      <c r="F371" s="30">
        <f t="shared" si="25"/>
        <v>30.523057000000001</v>
      </c>
      <c r="G371" s="30">
        <v>24.3000156252</v>
      </c>
      <c r="H371" s="30">
        <f t="shared" si="26"/>
        <v>24.3000156252</v>
      </c>
      <c r="I371" s="30">
        <f t="shared" si="27"/>
        <v>10087.709999999999</v>
      </c>
      <c r="J371" s="30">
        <f t="shared" si="28"/>
        <v>8031.03</v>
      </c>
      <c r="K371" s="30">
        <f t="shared" si="29"/>
        <v>18118.739999999998</v>
      </c>
    </row>
    <row r="372" spans="1:11" s="5" customFormat="1" ht="11.25" x14ac:dyDescent="0.2">
      <c r="A372" s="43" t="s">
        <v>676</v>
      </c>
      <c r="B372" s="51" t="s">
        <v>677</v>
      </c>
      <c r="C372" s="24" t="s">
        <v>43</v>
      </c>
      <c r="D372" s="24" t="s">
        <v>43</v>
      </c>
      <c r="E372" s="28" t="s">
        <v>43</v>
      </c>
      <c r="F372" s="24"/>
      <c r="G372" s="28" t="s">
        <v>43</v>
      </c>
      <c r="H372" s="24"/>
      <c r="I372" s="28"/>
      <c r="J372" s="28"/>
      <c r="K372" s="29"/>
    </row>
    <row r="373" spans="1:11" s="5" customFormat="1" ht="22.5" x14ac:dyDescent="0.2">
      <c r="A373" s="44" t="s">
        <v>678</v>
      </c>
      <c r="B373" s="52" t="s">
        <v>679</v>
      </c>
      <c r="C373" s="10" t="s">
        <v>27</v>
      </c>
      <c r="D373" s="33">
        <v>198.29698589252399</v>
      </c>
      <c r="E373" s="30">
        <v>20.468553999999997</v>
      </c>
      <c r="F373" s="30">
        <f t="shared" si="25"/>
        <v>20.468553999999997</v>
      </c>
      <c r="G373" s="30">
        <v>15.1798969789</v>
      </c>
      <c r="H373" s="30">
        <f t="shared" si="26"/>
        <v>15.1798969789</v>
      </c>
      <c r="I373" s="30">
        <f t="shared" si="27"/>
        <v>4058.85</v>
      </c>
      <c r="J373" s="30">
        <f t="shared" si="28"/>
        <v>3010.12</v>
      </c>
      <c r="K373" s="30">
        <f t="shared" si="29"/>
        <v>7068.9699999999993</v>
      </c>
    </row>
    <row r="374" spans="1:11" s="5" customFormat="1" ht="22.5" x14ac:dyDescent="0.2">
      <c r="A374" s="44" t="s">
        <v>680</v>
      </c>
      <c r="B374" s="52" t="s">
        <v>681</v>
      </c>
      <c r="C374" s="10" t="s">
        <v>27</v>
      </c>
      <c r="D374" s="33">
        <v>132.19799059501599</v>
      </c>
      <c r="E374" s="30">
        <v>34.426721000000001</v>
      </c>
      <c r="F374" s="30">
        <f t="shared" si="25"/>
        <v>34.426721000000001</v>
      </c>
      <c r="G374" s="30">
        <v>16.687228775200001</v>
      </c>
      <c r="H374" s="30">
        <f t="shared" si="26"/>
        <v>16.687228775200001</v>
      </c>
      <c r="I374" s="30">
        <f t="shared" si="27"/>
        <v>4551.1400000000003</v>
      </c>
      <c r="J374" s="30">
        <f t="shared" si="28"/>
        <v>2206.0100000000002</v>
      </c>
      <c r="K374" s="30">
        <f t="shared" si="29"/>
        <v>6757.1500000000005</v>
      </c>
    </row>
    <row r="375" spans="1:11" ht="11.25" x14ac:dyDescent="0.2">
      <c r="A375" s="43" t="s">
        <v>682</v>
      </c>
      <c r="B375" s="51" t="s">
        <v>683</v>
      </c>
      <c r="C375" s="24" t="s">
        <v>43</v>
      </c>
      <c r="D375" s="24" t="s">
        <v>43</v>
      </c>
      <c r="E375" s="28" t="s">
        <v>43</v>
      </c>
      <c r="F375" s="24"/>
      <c r="G375" s="28" t="s">
        <v>43</v>
      </c>
      <c r="H375" s="24"/>
      <c r="I375" s="28"/>
      <c r="J375" s="28"/>
      <c r="K375" s="29"/>
    </row>
    <row r="376" spans="1:11" ht="33.75" x14ac:dyDescent="0.2">
      <c r="A376" s="44" t="s">
        <v>684</v>
      </c>
      <c r="B376" s="52" t="s">
        <v>685</v>
      </c>
      <c r="C376" s="10" t="s">
        <v>8</v>
      </c>
      <c r="D376" s="33">
        <v>13</v>
      </c>
      <c r="E376" s="30">
        <v>1101.50098</v>
      </c>
      <c r="F376" s="30">
        <f t="shared" si="25"/>
        <v>1101.50098</v>
      </c>
      <c r="G376" s="30">
        <v>9.3028255307000016</v>
      </c>
      <c r="H376" s="30">
        <f t="shared" si="26"/>
        <v>9.3028255307000016</v>
      </c>
      <c r="I376" s="30">
        <f t="shared" si="27"/>
        <v>14319.51</v>
      </c>
      <c r="J376" s="30">
        <f t="shared" si="28"/>
        <v>120.93</v>
      </c>
      <c r="K376" s="30">
        <f t="shared" si="29"/>
        <v>14440.44</v>
      </c>
    </row>
    <row r="377" spans="1:11" ht="33.75" x14ac:dyDescent="0.2">
      <c r="A377" s="44" t="s">
        <v>686</v>
      </c>
      <c r="B377" s="52" t="s">
        <v>687</v>
      </c>
      <c r="C377" s="10" t="s">
        <v>8</v>
      </c>
      <c r="D377" s="33">
        <v>13</v>
      </c>
      <c r="E377" s="30">
        <v>2356.3620230000001</v>
      </c>
      <c r="F377" s="30">
        <f t="shared" si="25"/>
        <v>2356.3620230000001</v>
      </c>
      <c r="G377" s="30">
        <v>126.57019416809999</v>
      </c>
      <c r="H377" s="30">
        <f t="shared" si="26"/>
        <v>126.57019416809999</v>
      </c>
      <c r="I377" s="30">
        <f t="shared" si="27"/>
        <v>30632.7</v>
      </c>
      <c r="J377" s="30">
        <f t="shared" si="28"/>
        <v>1645.41</v>
      </c>
      <c r="K377" s="30">
        <f t="shared" si="29"/>
        <v>32278.11</v>
      </c>
    </row>
    <row r="378" spans="1:11" ht="45" x14ac:dyDescent="0.2">
      <c r="A378" s="44" t="s">
        <v>688</v>
      </c>
      <c r="B378" s="52" t="s">
        <v>689</v>
      </c>
      <c r="C378" s="10" t="s">
        <v>8</v>
      </c>
      <c r="D378" s="33">
        <v>13</v>
      </c>
      <c r="E378" s="30">
        <v>852.93774300000007</v>
      </c>
      <c r="F378" s="30">
        <f t="shared" si="25"/>
        <v>852.93774300000007</v>
      </c>
      <c r="G378" s="30">
        <v>37.317881138700002</v>
      </c>
      <c r="H378" s="30">
        <f t="shared" si="26"/>
        <v>37.317881138700002</v>
      </c>
      <c r="I378" s="30">
        <f t="shared" si="27"/>
        <v>11088.19</v>
      </c>
      <c r="J378" s="30">
        <f t="shared" si="28"/>
        <v>485.13</v>
      </c>
      <c r="K378" s="30">
        <f t="shared" si="29"/>
        <v>11573.32</v>
      </c>
    </row>
    <row r="379" spans="1:11" ht="22.5" x14ac:dyDescent="0.2">
      <c r="A379" s="44" t="s">
        <v>690</v>
      </c>
      <c r="B379" s="52" t="s">
        <v>691</v>
      </c>
      <c r="C379" s="10" t="s">
        <v>9</v>
      </c>
      <c r="D379" s="33">
        <v>26.439598119003197</v>
      </c>
      <c r="E379" s="30">
        <v>889.43186500000002</v>
      </c>
      <c r="F379" s="30">
        <f t="shared" si="25"/>
        <v>889.43186500000002</v>
      </c>
      <c r="G379" s="30">
        <v>41.032921121499996</v>
      </c>
      <c r="H379" s="30">
        <f t="shared" si="26"/>
        <v>41.032921121499996</v>
      </c>
      <c r="I379" s="30">
        <f t="shared" si="27"/>
        <v>23516.22</v>
      </c>
      <c r="J379" s="30">
        <f t="shared" si="28"/>
        <v>1084.8900000000001</v>
      </c>
      <c r="K379" s="30">
        <f t="shared" si="29"/>
        <v>24601.11</v>
      </c>
    </row>
    <row r="380" spans="1:11" ht="22.5" x14ac:dyDescent="0.2">
      <c r="A380" s="44" t="s">
        <v>692</v>
      </c>
      <c r="B380" s="52" t="s">
        <v>693</v>
      </c>
      <c r="C380" s="10" t="s">
        <v>9</v>
      </c>
      <c r="D380" s="33">
        <v>26.439598119003197</v>
      </c>
      <c r="E380" s="30">
        <v>945.26453300000003</v>
      </c>
      <c r="F380" s="30">
        <f t="shared" si="25"/>
        <v>945.26453300000003</v>
      </c>
      <c r="G380" s="30">
        <v>50.899092879100003</v>
      </c>
      <c r="H380" s="30">
        <f t="shared" si="26"/>
        <v>50.899092879100003</v>
      </c>
      <c r="I380" s="30">
        <f t="shared" si="27"/>
        <v>24992.41</v>
      </c>
      <c r="J380" s="30">
        <f t="shared" si="28"/>
        <v>1345.75</v>
      </c>
      <c r="K380" s="30">
        <f t="shared" si="29"/>
        <v>26338.16</v>
      </c>
    </row>
    <row r="381" spans="1:11" ht="22.5" x14ac:dyDescent="0.2">
      <c r="A381" s="44" t="s">
        <v>694</v>
      </c>
      <c r="B381" s="52" t="s">
        <v>695</v>
      </c>
      <c r="C381" s="10" t="s">
        <v>8</v>
      </c>
      <c r="D381" s="33">
        <v>26</v>
      </c>
      <c r="E381" s="30">
        <v>752.98339899999996</v>
      </c>
      <c r="F381" s="30">
        <f t="shared" si="25"/>
        <v>752.98339899999996</v>
      </c>
      <c r="G381" s="30">
        <v>62.607559054399999</v>
      </c>
      <c r="H381" s="30">
        <f t="shared" si="26"/>
        <v>62.607559054399999</v>
      </c>
      <c r="I381" s="30">
        <f t="shared" si="27"/>
        <v>19577.560000000001</v>
      </c>
      <c r="J381" s="30">
        <f t="shared" si="28"/>
        <v>1627.79</v>
      </c>
      <c r="K381" s="30">
        <f t="shared" si="29"/>
        <v>21205.350000000002</v>
      </c>
    </row>
    <row r="382" spans="1:11" ht="22.5" x14ac:dyDescent="0.2">
      <c r="A382" s="44" t="s">
        <v>696</v>
      </c>
      <c r="B382" s="52" t="s">
        <v>697</v>
      </c>
      <c r="C382" s="10" t="s">
        <v>8</v>
      </c>
      <c r="D382" s="33">
        <v>13</v>
      </c>
      <c r="E382" s="30">
        <v>294.18731000000002</v>
      </c>
      <c r="F382" s="30">
        <f t="shared" si="25"/>
        <v>294.18731000000002</v>
      </c>
      <c r="G382" s="30">
        <v>8.6329002879000001</v>
      </c>
      <c r="H382" s="30">
        <f t="shared" si="26"/>
        <v>8.6329002879000001</v>
      </c>
      <c r="I382" s="30">
        <f t="shared" si="27"/>
        <v>3824.43</v>
      </c>
      <c r="J382" s="30">
        <f t="shared" si="28"/>
        <v>112.22</v>
      </c>
      <c r="K382" s="30">
        <f t="shared" si="29"/>
        <v>3936.6499999999996</v>
      </c>
    </row>
    <row r="383" spans="1:11" ht="33.75" x14ac:dyDescent="0.2">
      <c r="A383" s="44" t="s">
        <v>698</v>
      </c>
      <c r="B383" s="52" t="s">
        <v>699</v>
      </c>
      <c r="C383" s="10" t="s">
        <v>8</v>
      </c>
      <c r="D383" s="33">
        <v>13</v>
      </c>
      <c r="E383" s="30">
        <v>251.19564200000002</v>
      </c>
      <c r="F383" s="30">
        <f t="shared" si="25"/>
        <v>251.19564200000002</v>
      </c>
      <c r="G383" s="30">
        <v>17.2658005758</v>
      </c>
      <c r="H383" s="30">
        <f t="shared" si="26"/>
        <v>17.2658005758</v>
      </c>
      <c r="I383" s="30">
        <f t="shared" si="27"/>
        <v>3265.54</v>
      </c>
      <c r="J383" s="30">
        <f t="shared" si="28"/>
        <v>224.45</v>
      </c>
      <c r="K383" s="30">
        <f t="shared" si="29"/>
        <v>3489.99</v>
      </c>
    </row>
    <row r="384" spans="1:11" ht="22.5" x14ac:dyDescent="0.2">
      <c r="A384" s="44" t="s">
        <v>700</v>
      </c>
      <c r="B384" s="52" t="s">
        <v>701</v>
      </c>
      <c r="C384" s="10" t="s">
        <v>8</v>
      </c>
      <c r="D384" s="33">
        <v>13</v>
      </c>
      <c r="E384" s="30">
        <v>429.03065100000003</v>
      </c>
      <c r="F384" s="30">
        <f t="shared" si="25"/>
        <v>429.03065100000003</v>
      </c>
      <c r="G384" s="30">
        <v>41.733297511700002</v>
      </c>
      <c r="H384" s="30">
        <f t="shared" si="26"/>
        <v>41.733297511700002</v>
      </c>
      <c r="I384" s="30">
        <f t="shared" si="27"/>
        <v>5577.39</v>
      </c>
      <c r="J384" s="30">
        <f t="shared" si="28"/>
        <v>542.53</v>
      </c>
      <c r="K384" s="30">
        <f t="shared" si="29"/>
        <v>6119.92</v>
      </c>
    </row>
    <row r="385" spans="1:11" ht="22.5" x14ac:dyDescent="0.2">
      <c r="A385" s="44" t="s">
        <v>702</v>
      </c>
      <c r="B385" s="52" t="s">
        <v>703</v>
      </c>
      <c r="C385" s="10" t="s">
        <v>8</v>
      </c>
      <c r="D385" s="33">
        <v>13</v>
      </c>
      <c r="E385" s="30">
        <v>355.05365</v>
      </c>
      <c r="F385" s="30">
        <f t="shared" si="25"/>
        <v>355.05365</v>
      </c>
      <c r="G385" s="30">
        <v>33.648517877000003</v>
      </c>
      <c r="H385" s="30">
        <f t="shared" si="26"/>
        <v>33.648517877000003</v>
      </c>
      <c r="I385" s="30">
        <f t="shared" si="27"/>
        <v>4615.6899999999996</v>
      </c>
      <c r="J385" s="30">
        <f t="shared" si="28"/>
        <v>437.43</v>
      </c>
      <c r="K385" s="30">
        <f t="shared" si="29"/>
        <v>5053.12</v>
      </c>
    </row>
    <row r="386" spans="1:11" ht="22.5" x14ac:dyDescent="0.2">
      <c r="A386" s="44" t="s">
        <v>704</v>
      </c>
      <c r="B386" s="52" t="s">
        <v>705</v>
      </c>
      <c r="C386" s="10" t="s">
        <v>8</v>
      </c>
      <c r="D386" s="33">
        <v>13</v>
      </c>
      <c r="E386" s="30">
        <v>412.76110399999999</v>
      </c>
      <c r="F386" s="30">
        <f t="shared" si="25"/>
        <v>412.76110399999999</v>
      </c>
      <c r="G386" s="30">
        <v>41.733297511700002</v>
      </c>
      <c r="H386" s="30">
        <f t="shared" si="26"/>
        <v>41.733297511700002</v>
      </c>
      <c r="I386" s="30">
        <f t="shared" si="27"/>
        <v>5365.89</v>
      </c>
      <c r="J386" s="30">
        <f t="shared" si="28"/>
        <v>542.53</v>
      </c>
      <c r="K386" s="30">
        <f t="shared" si="29"/>
        <v>5908.42</v>
      </c>
    </row>
    <row r="387" spans="1:11" ht="22.5" x14ac:dyDescent="0.2">
      <c r="A387" s="44" t="s">
        <v>706</v>
      </c>
      <c r="B387" s="52" t="s">
        <v>707</v>
      </c>
      <c r="C387" s="10" t="s">
        <v>8</v>
      </c>
      <c r="D387" s="33">
        <v>13</v>
      </c>
      <c r="E387" s="30">
        <v>429.03065100000003</v>
      </c>
      <c r="F387" s="30">
        <f t="shared" si="25"/>
        <v>429.03065100000003</v>
      </c>
      <c r="G387" s="30">
        <v>41.733297511700002</v>
      </c>
      <c r="H387" s="30">
        <f t="shared" si="26"/>
        <v>41.733297511700002</v>
      </c>
      <c r="I387" s="30">
        <f t="shared" si="27"/>
        <v>5577.39</v>
      </c>
      <c r="J387" s="30">
        <f t="shared" si="28"/>
        <v>542.53</v>
      </c>
      <c r="K387" s="30">
        <f t="shared" si="29"/>
        <v>6119.92</v>
      </c>
    </row>
    <row r="388" spans="1:11" ht="22.5" x14ac:dyDescent="0.2">
      <c r="A388" s="44" t="s">
        <v>708</v>
      </c>
      <c r="B388" s="52" t="s">
        <v>709</v>
      </c>
      <c r="C388" s="10" t="s">
        <v>8</v>
      </c>
      <c r="D388" s="33">
        <v>13</v>
      </c>
      <c r="E388" s="30">
        <v>145.33443800000001</v>
      </c>
      <c r="F388" s="30">
        <f t="shared" si="25"/>
        <v>145.33443800000001</v>
      </c>
      <c r="G388" s="30">
        <v>8.6329002879000001</v>
      </c>
      <c r="H388" s="30">
        <f t="shared" si="26"/>
        <v>8.6329002879000001</v>
      </c>
      <c r="I388" s="30">
        <f t="shared" si="27"/>
        <v>1889.34</v>
      </c>
      <c r="J388" s="30">
        <f t="shared" si="28"/>
        <v>112.22</v>
      </c>
      <c r="K388" s="30">
        <f t="shared" si="29"/>
        <v>2001.56</v>
      </c>
    </row>
    <row r="389" spans="1:11" ht="22.5" x14ac:dyDescent="0.2">
      <c r="A389" s="44" t="s">
        <v>710</v>
      </c>
      <c r="B389" s="52" t="s">
        <v>711</v>
      </c>
      <c r="C389" s="10" t="s">
        <v>8</v>
      </c>
      <c r="D389" s="33">
        <v>13</v>
      </c>
      <c r="E389" s="30">
        <v>412.76110399999999</v>
      </c>
      <c r="F389" s="30">
        <f t="shared" si="25"/>
        <v>412.76110399999999</v>
      </c>
      <c r="G389" s="30">
        <v>41.733297511700002</v>
      </c>
      <c r="H389" s="30">
        <f t="shared" si="26"/>
        <v>41.733297511700002</v>
      </c>
      <c r="I389" s="30">
        <f t="shared" si="27"/>
        <v>5365.89</v>
      </c>
      <c r="J389" s="30">
        <f t="shared" si="28"/>
        <v>542.53</v>
      </c>
      <c r="K389" s="30">
        <f t="shared" si="29"/>
        <v>5908.42</v>
      </c>
    </row>
    <row r="390" spans="1:11" ht="33.75" x14ac:dyDescent="0.2">
      <c r="A390" s="44" t="s">
        <v>712</v>
      </c>
      <c r="B390" s="52" t="s">
        <v>713</v>
      </c>
      <c r="C390" s="10" t="s">
        <v>9</v>
      </c>
      <c r="D390" s="33">
        <v>19.631401603359873</v>
      </c>
      <c r="E390" s="30">
        <v>449.435</v>
      </c>
      <c r="F390" s="30">
        <f t="shared" si="25"/>
        <v>449.435</v>
      </c>
      <c r="G390" s="30">
        <v>0</v>
      </c>
      <c r="H390" s="30">
        <f t="shared" si="26"/>
        <v>0</v>
      </c>
      <c r="I390" s="30">
        <f t="shared" si="27"/>
        <v>8823.0300000000007</v>
      </c>
      <c r="J390" s="30">
        <f t="shared" si="28"/>
        <v>0</v>
      </c>
      <c r="K390" s="30">
        <f t="shared" si="29"/>
        <v>8823.0300000000007</v>
      </c>
    </row>
    <row r="391" spans="1:11" ht="22.5" x14ac:dyDescent="0.2">
      <c r="A391" s="44" t="s">
        <v>714</v>
      </c>
      <c r="B391" s="52" t="s">
        <v>715</v>
      </c>
      <c r="C391" s="10" t="s">
        <v>8</v>
      </c>
      <c r="D391" s="33">
        <v>13</v>
      </c>
      <c r="E391" s="30">
        <v>130.22058100000001</v>
      </c>
      <c r="F391" s="30">
        <f t="shared" si="25"/>
        <v>130.22058100000001</v>
      </c>
      <c r="G391" s="30">
        <v>5.7552668585999998</v>
      </c>
      <c r="H391" s="30">
        <f t="shared" si="26"/>
        <v>5.7552668585999998</v>
      </c>
      <c r="I391" s="30">
        <f t="shared" si="27"/>
        <v>1692.86</v>
      </c>
      <c r="J391" s="30">
        <f t="shared" si="28"/>
        <v>74.81</v>
      </c>
      <c r="K391" s="30">
        <f t="shared" si="29"/>
        <v>1767.6699999999998</v>
      </c>
    </row>
    <row r="392" spans="1:11" ht="22.5" x14ac:dyDescent="0.2">
      <c r="A392" s="44" t="s">
        <v>716</v>
      </c>
      <c r="B392" s="52" t="s">
        <v>717</v>
      </c>
      <c r="C392" s="10" t="s">
        <v>9</v>
      </c>
      <c r="D392" s="33">
        <v>13.219799059501598</v>
      </c>
      <c r="E392" s="30">
        <v>1355.5088009999999</v>
      </c>
      <c r="F392" s="30">
        <f t="shared" si="25"/>
        <v>1355.5088009999999</v>
      </c>
      <c r="G392" s="30">
        <v>13.7486930511</v>
      </c>
      <c r="H392" s="30">
        <f t="shared" si="26"/>
        <v>13.7486930511</v>
      </c>
      <c r="I392" s="30">
        <f t="shared" si="27"/>
        <v>17919.55</v>
      </c>
      <c r="J392" s="30">
        <f t="shared" si="28"/>
        <v>181.75</v>
      </c>
      <c r="K392" s="30">
        <f t="shared" si="29"/>
        <v>18101.3</v>
      </c>
    </row>
    <row r="393" spans="1:11" ht="22.5" x14ac:dyDescent="0.2">
      <c r="A393" s="44" t="s">
        <v>718</v>
      </c>
      <c r="B393" s="52" t="s">
        <v>719</v>
      </c>
      <c r="C393" s="10" t="s">
        <v>8</v>
      </c>
      <c r="D393" s="33">
        <v>13</v>
      </c>
      <c r="E393" s="30">
        <v>222.99680599999999</v>
      </c>
      <c r="F393" s="30">
        <f t="shared" si="25"/>
        <v>222.99680599999999</v>
      </c>
      <c r="G393" s="30">
        <v>26.050956600699998</v>
      </c>
      <c r="H393" s="30">
        <f t="shared" si="26"/>
        <v>26.050956600699998</v>
      </c>
      <c r="I393" s="30">
        <f t="shared" si="27"/>
        <v>2898.95</v>
      </c>
      <c r="J393" s="30">
        <f t="shared" si="28"/>
        <v>338.66</v>
      </c>
      <c r="K393" s="30">
        <f t="shared" si="29"/>
        <v>3237.6099999999997</v>
      </c>
    </row>
    <row r="394" spans="1:11" ht="33.75" x14ac:dyDescent="0.2">
      <c r="A394" s="44" t="s">
        <v>720</v>
      </c>
      <c r="B394" s="52" t="s">
        <v>721</v>
      </c>
      <c r="C394" s="10" t="s">
        <v>8</v>
      </c>
      <c r="D394" s="33">
        <v>13</v>
      </c>
      <c r="E394" s="30">
        <v>284.91610800000001</v>
      </c>
      <c r="F394" s="30">
        <f t="shared" si="25"/>
        <v>284.91610800000001</v>
      </c>
      <c r="G394" s="30">
        <v>48.478226660799997</v>
      </c>
      <c r="H394" s="30">
        <f t="shared" si="26"/>
        <v>48.478226660799997</v>
      </c>
      <c r="I394" s="30">
        <f t="shared" si="27"/>
        <v>3703.9</v>
      </c>
      <c r="J394" s="30">
        <f t="shared" si="28"/>
        <v>630.21</v>
      </c>
      <c r="K394" s="30">
        <f t="shared" si="29"/>
        <v>4334.1100000000006</v>
      </c>
    </row>
    <row r="395" spans="1:11" ht="22.5" x14ac:dyDescent="0.2">
      <c r="A395" s="44" t="s">
        <v>722</v>
      </c>
      <c r="B395" s="52" t="s">
        <v>723</v>
      </c>
      <c r="C395" s="10" t="s">
        <v>8</v>
      </c>
      <c r="D395" s="33">
        <v>13</v>
      </c>
      <c r="E395" s="30">
        <v>1051.2413059999999</v>
      </c>
      <c r="F395" s="30">
        <f t="shared" si="25"/>
        <v>1051.2413059999999</v>
      </c>
      <c r="G395" s="30">
        <v>50.716385994700005</v>
      </c>
      <c r="H395" s="30">
        <f t="shared" si="26"/>
        <v>50.716385994700005</v>
      </c>
      <c r="I395" s="30">
        <f t="shared" si="27"/>
        <v>13666.13</v>
      </c>
      <c r="J395" s="30">
        <f t="shared" si="28"/>
        <v>659.31</v>
      </c>
      <c r="K395" s="30">
        <f t="shared" si="29"/>
        <v>14325.439999999999</v>
      </c>
    </row>
    <row r="396" spans="1:11" ht="11.25" x14ac:dyDescent="0.2">
      <c r="A396" s="44" t="s">
        <v>724</v>
      </c>
      <c r="B396" s="52" t="s">
        <v>725</v>
      </c>
      <c r="C396" s="10" t="s">
        <v>8</v>
      </c>
      <c r="D396" s="33">
        <v>13</v>
      </c>
      <c r="E396" s="30">
        <v>349.69895299999996</v>
      </c>
      <c r="F396" s="30">
        <f t="shared" si="25"/>
        <v>349.69895299999996</v>
      </c>
      <c r="G396" s="30">
        <v>26.050956600699998</v>
      </c>
      <c r="H396" s="30">
        <f t="shared" si="26"/>
        <v>26.050956600699998</v>
      </c>
      <c r="I396" s="30">
        <f t="shared" si="27"/>
        <v>4546.08</v>
      </c>
      <c r="J396" s="30">
        <f t="shared" si="28"/>
        <v>338.66</v>
      </c>
      <c r="K396" s="30">
        <f t="shared" si="29"/>
        <v>4884.74</v>
      </c>
    </row>
    <row r="397" spans="1:11" ht="22.5" x14ac:dyDescent="0.2">
      <c r="A397" s="44" t="s">
        <v>726</v>
      </c>
      <c r="B397" s="52" t="s">
        <v>727</v>
      </c>
      <c r="C397" s="10" t="s">
        <v>8</v>
      </c>
      <c r="D397" s="33">
        <v>13</v>
      </c>
      <c r="E397" s="30">
        <v>476.34973600000001</v>
      </c>
      <c r="F397" s="30">
        <f t="shared" si="25"/>
        <v>476.34973600000001</v>
      </c>
      <c r="G397" s="30">
        <v>44.123712582600007</v>
      </c>
      <c r="H397" s="30">
        <f t="shared" si="26"/>
        <v>44.123712582600007</v>
      </c>
      <c r="I397" s="30">
        <f t="shared" si="27"/>
        <v>6192.54</v>
      </c>
      <c r="J397" s="30">
        <f t="shared" si="28"/>
        <v>573.6</v>
      </c>
      <c r="K397" s="30">
        <f t="shared" si="29"/>
        <v>6766.14</v>
      </c>
    </row>
    <row r="398" spans="1:11" ht="22.5" x14ac:dyDescent="0.2">
      <c r="A398" s="44" t="s">
        <v>728</v>
      </c>
      <c r="B398" s="52" t="s">
        <v>729</v>
      </c>
      <c r="C398" s="10" t="s">
        <v>8</v>
      </c>
      <c r="D398" s="33">
        <v>13</v>
      </c>
      <c r="E398" s="30">
        <v>293.05730199999999</v>
      </c>
      <c r="F398" s="30">
        <f t="shared" si="25"/>
        <v>293.05730199999999</v>
      </c>
      <c r="G398" s="30">
        <v>92.510585801199994</v>
      </c>
      <c r="H398" s="30">
        <f t="shared" si="26"/>
        <v>92.510585801199994</v>
      </c>
      <c r="I398" s="30">
        <f t="shared" si="27"/>
        <v>3809.74</v>
      </c>
      <c r="J398" s="30">
        <f t="shared" si="28"/>
        <v>1202.6300000000001</v>
      </c>
      <c r="K398" s="30">
        <f t="shared" si="29"/>
        <v>5012.37</v>
      </c>
    </row>
    <row r="399" spans="1:11" ht="22.5" x14ac:dyDescent="0.2">
      <c r="A399" s="44" t="s">
        <v>730</v>
      </c>
      <c r="B399" s="52" t="s">
        <v>731</v>
      </c>
      <c r="C399" s="10" t="s">
        <v>8</v>
      </c>
      <c r="D399" s="33">
        <v>13</v>
      </c>
      <c r="E399" s="30">
        <v>150.88175000000001</v>
      </c>
      <c r="F399" s="30">
        <f t="shared" si="25"/>
        <v>150.88175000000001</v>
      </c>
      <c r="G399" s="30">
        <v>83.481820597099983</v>
      </c>
      <c r="H399" s="30">
        <f t="shared" si="26"/>
        <v>83.481820597099983</v>
      </c>
      <c r="I399" s="30">
        <f t="shared" si="27"/>
        <v>1961.46</v>
      </c>
      <c r="J399" s="30">
        <f t="shared" si="28"/>
        <v>1085.26</v>
      </c>
      <c r="K399" s="30">
        <f t="shared" si="29"/>
        <v>3046.7200000000003</v>
      </c>
    </row>
    <row r="400" spans="1:11" ht="11.25" x14ac:dyDescent="0.2">
      <c r="A400" s="44" t="s">
        <v>732</v>
      </c>
      <c r="B400" s="52" t="s">
        <v>733</v>
      </c>
      <c r="C400" s="10" t="s">
        <v>8</v>
      </c>
      <c r="D400" s="33">
        <v>13</v>
      </c>
      <c r="E400" s="30">
        <v>79.845337999999998</v>
      </c>
      <c r="F400" s="30">
        <f t="shared" si="25"/>
        <v>79.845337999999998</v>
      </c>
      <c r="G400" s="30">
        <v>7.5214334078000009</v>
      </c>
      <c r="H400" s="30">
        <f t="shared" si="26"/>
        <v>7.5214334078000009</v>
      </c>
      <c r="I400" s="30">
        <f t="shared" si="27"/>
        <v>1037.98</v>
      </c>
      <c r="J400" s="30">
        <f t="shared" si="28"/>
        <v>97.77</v>
      </c>
      <c r="K400" s="30">
        <f t="shared" si="29"/>
        <v>1135.75</v>
      </c>
    </row>
    <row r="401" spans="1:11" ht="22.5" x14ac:dyDescent="0.2">
      <c r="A401" s="44" t="s">
        <v>734</v>
      </c>
      <c r="B401" s="52" t="s">
        <v>735</v>
      </c>
      <c r="C401" s="10" t="s">
        <v>8</v>
      </c>
      <c r="D401" s="33">
        <v>13</v>
      </c>
      <c r="E401" s="30">
        <v>1699.6604419999999</v>
      </c>
      <c r="F401" s="30">
        <f t="shared" si="25"/>
        <v>1699.6604419999999</v>
      </c>
      <c r="G401" s="30">
        <v>35.795323768700001</v>
      </c>
      <c r="H401" s="30">
        <f t="shared" si="26"/>
        <v>35.795323768700001</v>
      </c>
      <c r="I401" s="30">
        <f t="shared" si="27"/>
        <v>22095.58</v>
      </c>
      <c r="J401" s="30">
        <f t="shared" si="28"/>
        <v>465.33</v>
      </c>
      <c r="K401" s="30">
        <f t="shared" si="29"/>
        <v>22560.910000000003</v>
      </c>
    </row>
    <row r="402" spans="1:11" ht="22.5" x14ac:dyDescent="0.2">
      <c r="A402" s="44" t="s">
        <v>736</v>
      </c>
      <c r="B402" s="52" t="s">
        <v>737</v>
      </c>
      <c r="C402" s="10" t="s">
        <v>8</v>
      </c>
      <c r="D402" s="33">
        <v>13</v>
      </c>
      <c r="E402" s="30">
        <v>79.460108000000005</v>
      </c>
      <c r="F402" s="30">
        <f t="shared" si="25"/>
        <v>79.460108000000005</v>
      </c>
      <c r="G402" s="30">
        <v>8.6329002879000001</v>
      </c>
      <c r="H402" s="30">
        <f t="shared" si="26"/>
        <v>8.6329002879000001</v>
      </c>
      <c r="I402" s="30">
        <f t="shared" si="27"/>
        <v>1032.98</v>
      </c>
      <c r="J402" s="30">
        <f t="shared" si="28"/>
        <v>112.22</v>
      </c>
      <c r="K402" s="30">
        <f t="shared" si="29"/>
        <v>1145.2</v>
      </c>
    </row>
    <row r="403" spans="1:11" ht="33.75" x14ac:dyDescent="0.2">
      <c r="A403" s="44" t="s">
        <v>738</v>
      </c>
      <c r="B403" s="52" t="s">
        <v>739</v>
      </c>
      <c r="C403" s="10" t="s">
        <v>8</v>
      </c>
      <c r="D403" s="33">
        <v>13</v>
      </c>
      <c r="E403" s="30">
        <v>123.49189700000001</v>
      </c>
      <c r="F403" s="30">
        <f t="shared" si="25"/>
        <v>123.49189700000001</v>
      </c>
      <c r="G403" s="30">
        <v>6.6078989858000003</v>
      </c>
      <c r="H403" s="30">
        <f t="shared" si="26"/>
        <v>6.6078989858000003</v>
      </c>
      <c r="I403" s="30">
        <f t="shared" si="27"/>
        <v>1605.39</v>
      </c>
      <c r="J403" s="30">
        <f t="shared" si="28"/>
        <v>85.9</v>
      </c>
      <c r="K403" s="30">
        <f t="shared" si="29"/>
        <v>1691.2900000000002</v>
      </c>
    </row>
    <row r="404" spans="1:11" ht="33.75" x14ac:dyDescent="0.2">
      <c r="A404" s="44" t="s">
        <v>740</v>
      </c>
      <c r="B404" s="52" t="s">
        <v>1739</v>
      </c>
      <c r="C404" s="10" t="s">
        <v>8</v>
      </c>
      <c r="D404" s="33">
        <v>13</v>
      </c>
      <c r="E404" s="30">
        <v>129.71978200000001</v>
      </c>
      <c r="F404" s="30">
        <f t="shared" ref="F404:F466" si="30">E404*$K$9</f>
        <v>129.71978200000001</v>
      </c>
      <c r="G404" s="30">
        <v>7.1407940653000006</v>
      </c>
      <c r="H404" s="30">
        <f t="shared" ref="H404:H466" si="31">G404*$K$9</f>
        <v>7.1407940653000006</v>
      </c>
      <c r="I404" s="30">
        <f t="shared" ref="I404:I466" si="32">TRUNC(D404*F404,$I$14)</f>
        <v>1686.35</v>
      </c>
      <c r="J404" s="30">
        <f t="shared" ref="J404:J466" si="33">TRUNC(D404*H404,$I$14)</f>
        <v>92.83</v>
      </c>
      <c r="K404" s="30">
        <f t="shared" ref="K404:K466" si="34">SUM(I404:J404)</f>
        <v>1779.1799999999998</v>
      </c>
    </row>
    <row r="405" spans="1:11" ht="22.5" x14ac:dyDescent="0.2">
      <c r="A405" s="44" t="s">
        <v>741</v>
      </c>
      <c r="B405" s="52" t="s">
        <v>742</v>
      </c>
      <c r="C405" s="10" t="s">
        <v>8</v>
      </c>
      <c r="D405" s="33">
        <v>13</v>
      </c>
      <c r="E405" s="30">
        <v>78.368622999999999</v>
      </c>
      <c r="F405" s="30">
        <f t="shared" si="30"/>
        <v>78.368622999999999</v>
      </c>
      <c r="G405" s="30">
        <v>13.900948788100003</v>
      </c>
      <c r="H405" s="30">
        <f t="shared" si="31"/>
        <v>13.900948788100003</v>
      </c>
      <c r="I405" s="30">
        <f t="shared" si="32"/>
        <v>1018.79</v>
      </c>
      <c r="J405" s="30">
        <f t="shared" si="33"/>
        <v>180.71</v>
      </c>
      <c r="K405" s="30">
        <f t="shared" si="34"/>
        <v>1199.5</v>
      </c>
    </row>
    <row r="406" spans="1:11" ht="22.5" x14ac:dyDescent="0.2">
      <c r="A406" s="44" t="s">
        <v>743</v>
      </c>
      <c r="B406" s="52" t="s">
        <v>744</v>
      </c>
      <c r="C406" s="10" t="s">
        <v>8</v>
      </c>
      <c r="D406" s="33">
        <v>13</v>
      </c>
      <c r="E406" s="30">
        <v>318.37975399999999</v>
      </c>
      <c r="F406" s="30">
        <f t="shared" si="30"/>
        <v>318.37975399999999</v>
      </c>
      <c r="G406" s="30">
        <v>4.8112812892000001</v>
      </c>
      <c r="H406" s="30">
        <f t="shared" si="31"/>
        <v>4.8112812892000001</v>
      </c>
      <c r="I406" s="30">
        <f t="shared" si="32"/>
        <v>4138.93</v>
      </c>
      <c r="J406" s="30">
        <f t="shared" si="33"/>
        <v>62.54</v>
      </c>
      <c r="K406" s="30">
        <f t="shared" si="34"/>
        <v>4201.47</v>
      </c>
    </row>
    <row r="407" spans="1:11" ht="11.25" x14ac:dyDescent="0.2">
      <c r="A407" s="44" t="s">
        <v>745</v>
      </c>
      <c r="B407" s="52" t="s">
        <v>1740</v>
      </c>
      <c r="C407" s="10" t="s">
        <v>8</v>
      </c>
      <c r="D407" s="33">
        <v>13</v>
      </c>
      <c r="E407" s="30">
        <v>788.80978899999991</v>
      </c>
      <c r="F407" s="30">
        <f t="shared" si="30"/>
        <v>788.80978899999991</v>
      </c>
      <c r="G407" s="30">
        <v>48.904542724399995</v>
      </c>
      <c r="H407" s="30">
        <f t="shared" si="31"/>
        <v>48.904542724399995</v>
      </c>
      <c r="I407" s="30">
        <f t="shared" si="32"/>
        <v>10254.52</v>
      </c>
      <c r="J407" s="30">
        <f t="shared" si="33"/>
        <v>635.75</v>
      </c>
      <c r="K407" s="30">
        <f t="shared" si="34"/>
        <v>10890.27</v>
      </c>
    </row>
    <row r="408" spans="1:11" s="5" customFormat="1" ht="33.75" x14ac:dyDescent="0.2">
      <c r="A408" s="44" t="s">
        <v>746</v>
      </c>
      <c r="B408" s="52" t="s">
        <v>747</v>
      </c>
      <c r="C408" s="10" t="s">
        <v>8</v>
      </c>
      <c r="D408" s="33">
        <v>13</v>
      </c>
      <c r="E408" s="30">
        <v>1370.147541</v>
      </c>
      <c r="F408" s="30">
        <f t="shared" si="30"/>
        <v>1370.147541</v>
      </c>
      <c r="G408" s="30">
        <v>91.155509741900005</v>
      </c>
      <c r="H408" s="30">
        <f t="shared" si="31"/>
        <v>91.155509741900005</v>
      </c>
      <c r="I408" s="30">
        <f t="shared" si="32"/>
        <v>17811.91</v>
      </c>
      <c r="J408" s="30">
        <f t="shared" si="33"/>
        <v>1185.02</v>
      </c>
      <c r="K408" s="30">
        <f t="shared" si="34"/>
        <v>18996.93</v>
      </c>
    </row>
    <row r="409" spans="1:11" s="5" customFormat="1" ht="45" x14ac:dyDescent="0.2">
      <c r="A409" s="44" t="s">
        <v>748</v>
      </c>
      <c r="B409" s="52" t="s">
        <v>749</v>
      </c>
      <c r="C409" s="10" t="s">
        <v>8</v>
      </c>
      <c r="D409" s="33">
        <v>13</v>
      </c>
      <c r="E409" s="30">
        <v>1207.105364</v>
      </c>
      <c r="F409" s="30">
        <f t="shared" si="30"/>
        <v>1207.105364</v>
      </c>
      <c r="G409" s="30">
        <v>57.095901374999997</v>
      </c>
      <c r="H409" s="30">
        <f t="shared" si="31"/>
        <v>57.095901374999997</v>
      </c>
      <c r="I409" s="30">
        <f t="shared" si="32"/>
        <v>15692.36</v>
      </c>
      <c r="J409" s="30">
        <f t="shared" si="33"/>
        <v>742.24</v>
      </c>
      <c r="K409" s="30">
        <f t="shared" si="34"/>
        <v>16434.600000000002</v>
      </c>
    </row>
    <row r="410" spans="1:11" s="5" customFormat="1" ht="33.75" x14ac:dyDescent="0.2">
      <c r="A410" s="44" t="s">
        <v>750</v>
      </c>
      <c r="B410" s="52" t="s">
        <v>751</v>
      </c>
      <c r="C410" s="10" t="s">
        <v>8</v>
      </c>
      <c r="D410" s="33">
        <v>13</v>
      </c>
      <c r="E410" s="30">
        <v>57.052562999999999</v>
      </c>
      <c r="F410" s="30">
        <f t="shared" si="30"/>
        <v>57.052562999999999</v>
      </c>
      <c r="G410" s="30">
        <v>0</v>
      </c>
      <c r="H410" s="30">
        <f t="shared" si="31"/>
        <v>0</v>
      </c>
      <c r="I410" s="30">
        <f t="shared" si="32"/>
        <v>741.68</v>
      </c>
      <c r="J410" s="30">
        <f t="shared" si="33"/>
        <v>0</v>
      </c>
      <c r="K410" s="30">
        <f t="shared" si="34"/>
        <v>741.68</v>
      </c>
    </row>
    <row r="411" spans="1:11" s="5" customFormat="1" ht="22.5" x14ac:dyDescent="0.2">
      <c r="A411" s="44" t="s">
        <v>752</v>
      </c>
      <c r="B411" s="52" t="s">
        <v>753</v>
      </c>
      <c r="C411" s="10" t="s">
        <v>8</v>
      </c>
      <c r="D411" s="33">
        <v>13</v>
      </c>
      <c r="E411" s="30">
        <v>635.16722400000003</v>
      </c>
      <c r="F411" s="30">
        <f t="shared" si="30"/>
        <v>635.16722400000003</v>
      </c>
      <c r="G411" s="30">
        <v>20.2347874473</v>
      </c>
      <c r="H411" s="30">
        <f t="shared" si="31"/>
        <v>20.2347874473</v>
      </c>
      <c r="I411" s="30">
        <f t="shared" si="32"/>
        <v>8257.17</v>
      </c>
      <c r="J411" s="30">
        <f t="shared" si="33"/>
        <v>263.05</v>
      </c>
      <c r="K411" s="30">
        <f t="shared" si="34"/>
        <v>8520.2199999999993</v>
      </c>
    </row>
    <row r="412" spans="1:11" ht="22.5" x14ac:dyDescent="0.2">
      <c r="A412" s="44" t="s">
        <v>754</v>
      </c>
      <c r="B412" s="52" t="s">
        <v>755</v>
      </c>
      <c r="C412" s="10" t="s">
        <v>8</v>
      </c>
      <c r="D412" s="33">
        <v>13</v>
      </c>
      <c r="E412" s="30">
        <v>523.21938599999999</v>
      </c>
      <c r="F412" s="30">
        <f t="shared" si="30"/>
        <v>523.21938599999999</v>
      </c>
      <c r="G412" s="30">
        <v>17.204898281000002</v>
      </c>
      <c r="H412" s="30">
        <f t="shared" si="31"/>
        <v>17.204898281000002</v>
      </c>
      <c r="I412" s="30">
        <f t="shared" si="32"/>
        <v>6801.85</v>
      </c>
      <c r="J412" s="30">
        <f t="shared" si="33"/>
        <v>223.66</v>
      </c>
      <c r="K412" s="30">
        <f t="shared" si="34"/>
        <v>7025.51</v>
      </c>
    </row>
    <row r="413" spans="1:11" ht="22.5" x14ac:dyDescent="0.2">
      <c r="A413" s="44" t="s">
        <v>756</v>
      </c>
      <c r="B413" s="52" t="s">
        <v>757</v>
      </c>
      <c r="C413" s="10" t="s">
        <v>8</v>
      </c>
      <c r="D413" s="33">
        <v>13</v>
      </c>
      <c r="E413" s="30">
        <v>183.600618</v>
      </c>
      <c r="F413" s="30">
        <f t="shared" si="30"/>
        <v>183.600618</v>
      </c>
      <c r="G413" s="30">
        <v>0</v>
      </c>
      <c r="H413" s="30">
        <f t="shared" si="31"/>
        <v>0</v>
      </c>
      <c r="I413" s="30">
        <f t="shared" si="32"/>
        <v>2386.8000000000002</v>
      </c>
      <c r="J413" s="30">
        <f t="shared" si="33"/>
        <v>0</v>
      </c>
      <c r="K413" s="30">
        <f t="shared" si="34"/>
        <v>2386.8000000000002</v>
      </c>
    </row>
    <row r="414" spans="1:11" ht="11.25" x14ac:dyDescent="0.2">
      <c r="A414" s="44" t="s">
        <v>758</v>
      </c>
      <c r="B414" s="52" t="s">
        <v>759</v>
      </c>
      <c r="C414" s="10" t="s">
        <v>8</v>
      </c>
      <c r="D414" s="33">
        <v>13</v>
      </c>
      <c r="E414" s="30">
        <v>475.99018799999999</v>
      </c>
      <c r="F414" s="30">
        <f t="shared" si="30"/>
        <v>475.99018799999999</v>
      </c>
      <c r="G414" s="30">
        <v>22.168435307199999</v>
      </c>
      <c r="H414" s="30">
        <f t="shared" si="31"/>
        <v>22.168435307199999</v>
      </c>
      <c r="I414" s="30">
        <f t="shared" si="32"/>
        <v>6187.87</v>
      </c>
      <c r="J414" s="30">
        <f t="shared" si="33"/>
        <v>288.18</v>
      </c>
      <c r="K414" s="30">
        <f t="shared" si="34"/>
        <v>6476.05</v>
      </c>
    </row>
    <row r="415" spans="1:11" ht="11.25" x14ac:dyDescent="0.2">
      <c r="A415" s="44" t="s">
        <v>760</v>
      </c>
      <c r="B415" s="52" t="s">
        <v>761</v>
      </c>
      <c r="C415" s="10" t="s">
        <v>8</v>
      </c>
      <c r="D415" s="33">
        <v>13</v>
      </c>
      <c r="E415" s="30">
        <v>898.87</v>
      </c>
      <c r="F415" s="30">
        <f t="shared" si="30"/>
        <v>898.87</v>
      </c>
      <c r="G415" s="30">
        <v>10.1706832316</v>
      </c>
      <c r="H415" s="30">
        <f t="shared" si="31"/>
        <v>10.1706832316</v>
      </c>
      <c r="I415" s="30">
        <f t="shared" si="32"/>
        <v>11685.31</v>
      </c>
      <c r="J415" s="30">
        <f t="shared" si="33"/>
        <v>132.21</v>
      </c>
      <c r="K415" s="30">
        <f t="shared" si="34"/>
        <v>11817.519999999999</v>
      </c>
    </row>
    <row r="416" spans="1:11" ht="11.25" x14ac:dyDescent="0.2">
      <c r="A416" s="44" t="s">
        <v>1638</v>
      </c>
      <c r="B416" s="52" t="s">
        <v>1639</v>
      </c>
      <c r="C416" s="10" t="s">
        <v>8</v>
      </c>
      <c r="D416" s="33">
        <v>13</v>
      </c>
      <c r="E416" s="30">
        <v>17.206939999999999</v>
      </c>
      <c r="F416" s="30">
        <f t="shared" si="30"/>
        <v>17.206939999999999</v>
      </c>
      <c r="G416" s="30">
        <v>37.409234580900005</v>
      </c>
      <c r="H416" s="30">
        <f t="shared" si="31"/>
        <v>37.409234580900005</v>
      </c>
      <c r="I416" s="30">
        <f t="shared" si="32"/>
        <v>223.69</v>
      </c>
      <c r="J416" s="30">
        <f t="shared" si="33"/>
        <v>486.32</v>
      </c>
      <c r="K416" s="30">
        <f t="shared" si="34"/>
        <v>710.01</v>
      </c>
    </row>
    <row r="417" spans="1:11" ht="11.25" x14ac:dyDescent="0.2">
      <c r="A417" s="43" t="s">
        <v>762</v>
      </c>
      <c r="B417" s="51" t="s">
        <v>28</v>
      </c>
      <c r="C417" s="24" t="s">
        <v>43</v>
      </c>
      <c r="D417" s="24" t="s">
        <v>43</v>
      </c>
      <c r="E417" s="28" t="s">
        <v>43</v>
      </c>
      <c r="F417" s="24"/>
      <c r="G417" s="28" t="s">
        <v>43</v>
      </c>
      <c r="H417" s="24"/>
      <c r="I417" s="28"/>
      <c r="J417" s="28"/>
      <c r="K417" s="29"/>
    </row>
    <row r="418" spans="1:11" ht="22.5" x14ac:dyDescent="0.2">
      <c r="A418" s="44" t="s">
        <v>763</v>
      </c>
      <c r="B418" s="52" t="s">
        <v>764</v>
      </c>
      <c r="C418" s="10" t="s">
        <v>8</v>
      </c>
      <c r="D418" s="33">
        <v>26</v>
      </c>
      <c r="E418" s="30">
        <v>426.00017500000001</v>
      </c>
      <c r="F418" s="30">
        <f t="shared" si="30"/>
        <v>426.00017500000001</v>
      </c>
      <c r="G418" s="30">
        <v>580.41409501769999</v>
      </c>
      <c r="H418" s="30">
        <f t="shared" si="31"/>
        <v>580.41409501769999</v>
      </c>
      <c r="I418" s="30">
        <f t="shared" si="32"/>
        <v>11076</v>
      </c>
      <c r="J418" s="30">
        <f t="shared" si="33"/>
        <v>15090.76</v>
      </c>
      <c r="K418" s="30">
        <f t="shared" si="34"/>
        <v>26166.760000000002</v>
      </c>
    </row>
    <row r="419" spans="1:11" ht="11.25" x14ac:dyDescent="0.2">
      <c r="A419" s="44" t="s">
        <v>765</v>
      </c>
      <c r="B419" s="52" t="s">
        <v>1741</v>
      </c>
      <c r="C419" s="10" t="s">
        <v>27</v>
      </c>
      <c r="D419" s="33">
        <v>99.148492946261996</v>
      </c>
      <c r="E419" s="30">
        <v>3.2102500000000003</v>
      </c>
      <c r="F419" s="30">
        <f t="shared" si="30"/>
        <v>3.2102500000000003</v>
      </c>
      <c r="G419" s="30">
        <v>8.7394793037999996</v>
      </c>
      <c r="H419" s="30">
        <f t="shared" si="31"/>
        <v>8.7394793037999996</v>
      </c>
      <c r="I419" s="30">
        <f t="shared" si="32"/>
        <v>318.29000000000002</v>
      </c>
      <c r="J419" s="30">
        <f t="shared" si="33"/>
        <v>866.5</v>
      </c>
      <c r="K419" s="30">
        <f t="shared" si="34"/>
        <v>1184.79</v>
      </c>
    </row>
    <row r="420" spans="1:11" ht="22.5" x14ac:dyDescent="0.2">
      <c r="A420" s="44" t="s">
        <v>766</v>
      </c>
      <c r="B420" s="52" t="s">
        <v>767</v>
      </c>
      <c r="C420" s="10" t="s">
        <v>27</v>
      </c>
      <c r="D420" s="33">
        <v>99.148492946261996</v>
      </c>
      <c r="E420" s="30">
        <v>8.2952860000000008</v>
      </c>
      <c r="F420" s="30">
        <f t="shared" si="30"/>
        <v>8.2952860000000008</v>
      </c>
      <c r="G420" s="30">
        <v>13.291925840100001</v>
      </c>
      <c r="H420" s="30">
        <f t="shared" si="31"/>
        <v>13.291925840100001</v>
      </c>
      <c r="I420" s="30">
        <f t="shared" si="32"/>
        <v>822.46</v>
      </c>
      <c r="J420" s="30">
        <f t="shared" si="33"/>
        <v>1317.87</v>
      </c>
      <c r="K420" s="30">
        <f t="shared" si="34"/>
        <v>2140.33</v>
      </c>
    </row>
    <row r="421" spans="1:11" ht="22.5" x14ac:dyDescent="0.2">
      <c r="A421" s="44" t="s">
        <v>768</v>
      </c>
      <c r="B421" s="52" t="s">
        <v>769</v>
      </c>
      <c r="C421" s="10" t="s">
        <v>27</v>
      </c>
      <c r="D421" s="33">
        <v>99.148492946261996</v>
      </c>
      <c r="E421" s="30">
        <v>3.6853670000000003</v>
      </c>
      <c r="F421" s="30">
        <f t="shared" si="30"/>
        <v>3.6853670000000003</v>
      </c>
      <c r="G421" s="30">
        <v>4.5828976836999997</v>
      </c>
      <c r="H421" s="30">
        <f t="shared" si="31"/>
        <v>4.5828976836999997</v>
      </c>
      <c r="I421" s="30">
        <f t="shared" si="32"/>
        <v>365.39</v>
      </c>
      <c r="J421" s="30">
        <f t="shared" si="33"/>
        <v>454.38</v>
      </c>
      <c r="K421" s="30">
        <f t="shared" si="34"/>
        <v>819.77</v>
      </c>
    </row>
    <row r="422" spans="1:11" ht="11.25" x14ac:dyDescent="0.2">
      <c r="A422" s="43" t="s">
        <v>770</v>
      </c>
      <c r="B422" s="51" t="s">
        <v>771</v>
      </c>
      <c r="C422" s="24" t="s">
        <v>43</v>
      </c>
      <c r="D422" s="24" t="s">
        <v>43</v>
      </c>
      <c r="E422" s="28" t="s">
        <v>43</v>
      </c>
      <c r="F422" s="24"/>
      <c r="G422" s="28" t="s">
        <v>43</v>
      </c>
      <c r="H422" s="24"/>
      <c r="I422" s="28"/>
      <c r="J422" s="28"/>
      <c r="K422" s="29"/>
    </row>
    <row r="423" spans="1:11" ht="11.25" x14ac:dyDescent="0.2">
      <c r="A423" s="44" t="s">
        <v>772</v>
      </c>
      <c r="B423" s="52" t="s">
        <v>1742</v>
      </c>
      <c r="C423" s="10" t="s">
        <v>10</v>
      </c>
      <c r="D423" s="33">
        <v>152.02768918426838</v>
      </c>
      <c r="E423" s="30">
        <v>260.26138800000001</v>
      </c>
      <c r="F423" s="30">
        <f t="shared" si="30"/>
        <v>260.26138800000001</v>
      </c>
      <c r="G423" s="30">
        <v>0.65469966909999999</v>
      </c>
      <c r="H423" s="30">
        <f t="shared" si="31"/>
        <v>0.65469966909999999</v>
      </c>
      <c r="I423" s="30">
        <f t="shared" si="32"/>
        <v>39566.93</v>
      </c>
      <c r="J423" s="30">
        <f t="shared" si="33"/>
        <v>99.53</v>
      </c>
      <c r="K423" s="30">
        <f t="shared" si="34"/>
        <v>39666.46</v>
      </c>
    </row>
    <row r="424" spans="1:11" ht="22.5" x14ac:dyDescent="0.2">
      <c r="A424" s="44" t="s">
        <v>773</v>
      </c>
      <c r="B424" s="52" t="s">
        <v>1743</v>
      </c>
      <c r="C424" s="10" t="s">
        <v>9</v>
      </c>
      <c r="D424" s="33">
        <v>991.48492946262002</v>
      </c>
      <c r="E424" s="30">
        <v>89.809954000000005</v>
      </c>
      <c r="F424" s="30">
        <f t="shared" si="30"/>
        <v>89.809954000000005</v>
      </c>
      <c r="G424" s="30">
        <v>10.7797061796</v>
      </c>
      <c r="H424" s="30">
        <f t="shared" si="31"/>
        <v>10.7797061796</v>
      </c>
      <c r="I424" s="30">
        <f t="shared" si="32"/>
        <v>89045.21</v>
      </c>
      <c r="J424" s="30">
        <f t="shared" si="33"/>
        <v>10687.91</v>
      </c>
      <c r="K424" s="30">
        <f t="shared" si="34"/>
        <v>99733.12000000001</v>
      </c>
    </row>
    <row r="425" spans="1:11" ht="22.5" x14ac:dyDescent="0.2">
      <c r="A425" s="44" t="s">
        <v>775</v>
      </c>
      <c r="B425" s="52" t="s">
        <v>1744</v>
      </c>
      <c r="C425" s="10" t="s">
        <v>9</v>
      </c>
      <c r="D425" s="33">
        <v>991.48492946262002</v>
      </c>
      <c r="E425" s="30">
        <v>100.467984</v>
      </c>
      <c r="F425" s="30">
        <f t="shared" si="30"/>
        <v>100.467984</v>
      </c>
      <c r="G425" s="30">
        <v>10.764480605900001</v>
      </c>
      <c r="H425" s="30">
        <f t="shared" si="31"/>
        <v>10.764480605900001</v>
      </c>
      <c r="I425" s="30">
        <f t="shared" si="32"/>
        <v>99612.49</v>
      </c>
      <c r="J425" s="30">
        <f t="shared" si="33"/>
        <v>10672.82</v>
      </c>
      <c r="K425" s="30">
        <f t="shared" si="34"/>
        <v>110285.31</v>
      </c>
    </row>
    <row r="426" spans="1:11" ht="22.5" x14ac:dyDescent="0.2">
      <c r="A426" s="44" t="s">
        <v>776</v>
      </c>
      <c r="B426" s="52" t="s">
        <v>1745</v>
      </c>
      <c r="C426" s="10" t="s">
        <v>9</v>
      </c>
      <c r="D426" s="33">
        <v>396.59397178504798</v>
      </c>
      <c r="E426" s="30">
        <v>58.542119000000007</v>
      </c>
      <c r="F426" s="30">
        <f t="shared" si="30"/>
        <v>58.542119000000007</v>
      </c>
      <c r="G426" s="30">
        <v>39.358108014500004</v>
      </c>
      <c r="H426" s="30">
        <f t="shared" si="31"/>
        <v>39.358108014500004</v>
      </c>
      <c r="I426" s="30">
        <f t="shared" si="32"/>
        <v>23217.45</v>
      </c>
      <c r="J426" s="30">
        <f t="shared" si="33"/>
        <v>15609.18</v>
      </c>
      <c r="K426" s="30">
        <f t="shared" si="34"/>
        <v>38826.630000000005</v>
      </c>
    </row>
    <row r="427" spans="1:11" ht="22.5" x14ac:dyDescent="0.2">
      <c r="A427" s="44" t="s">
        <v>778</v>
      </c>
      <c r="B427" s="52" t="s">
        <v>1746</v>
      </c>
      <c r="C427" s="10" t="s">
        <v>9</v>
      </c>
      <c r="D427" s="33">
        <v>660.98995297507997</v>
      </c>
      <c r="E427" s="30">
        <v>94.419872999999995</v>
      </c>
      <c r="F427" s="30">
        <f t="shared" si="30"/>
        <v>94.419872999999995</v>
      </c>
      <c r="G427" s="30">
        <v>55.527667283899994</v>
      </c>
      <c r="H427" s="30">
        <f t="shared" si="31"/>
        <v>55.527667283899994</v>
      </c>
      <c r="I427" s="30">
        <f t="shared" si="32"/>
        <v>62410.58</v>
      </c>
      <c r="J427" s="30">
        <f t="shared" si="33"/>
        <v>36703.230000000003</v>
      </c>
      <c r="K427" s="30">
        <f t="shared" si="34"/>
        <v>99113.81</v>
      </c>
    </row>
    <row r="428" spans="1:11" ht="11.25" x14ac:dyDescent="0.2">
      <c r="A428" s="44" t="s">
        <v>780</v>
      </c>
      <c r="B428" s="52" t="s">
        <v>774</v>
      </c>
      <c r="C428" s="10" t="s">
        <v>9</v>
      </c>
      <c r="D428" s="33">
        <v>26.439598119003197</v>
      </c>
      <c r="E428" s="30">
        <v>302.05884300000002</v>
      </c>
      <c r="F428" s="30">
        <f t="shared" si="30"/>
        <v>302.05884300000002</v>
      </c>
      <c r="G428" s="30">
        <v>464.36477227630002</v>
      </c>
      <c r="H428" s="30">
        <f t="shared" si="31"/>
        <v>464.36477227630002</v>
      </c>
      <c r="I428" s="30">
        <f t="shared" si="32"/>
        <v>7986.31</v>
      </c>
      <c r="J428" s="30">
        <f t="shared" si="33"/>
        <v>12277.61</v>
      </c>
      <c r="K428" s="30">
        <f t="shared" si="34"/>
        <v>20263.920000000002</v>
      </c>
    </row>
    <row r="429" spans="1:11" ht="22.5" x14ac:dyDescent="0.2">
      <c r="A429" s="44" t="s">
        <v>782</v>
      </c>
      <c r="B429" s="52" t="s">
        <v>779</v>
      </c>
      <c r="C429" s="10" t="s">
        <v>9</v>
      </c>
      <c r="D429" s="33">
        <v>602.82283711327295</v>
      </c>
      <c r="E429" s="30">
        <v>38.946753000000001</v>
      </c>
      <c r="F429" s="30">
        <f t="shared" si="30"/>
        <v>38.946753000000001</v>
      </c>
      <c r="G429" s="30">
        <v>14.570874030900001</v>
      </c>
      <c r="H429" s="30">
        <f t="shared" si="31"/>
        <v>14.570874030900001</v>
      </c>
      <c r="I429" s="30">
        <f t="shared" si="32"/>
        <v>23477.99</v>
      </c>
      <c r="J429" s="30">
        <f t="shared" si="33"/>
        <v>8783.65</v>
      </c>
      <c r="K429" s="30">
        <f t="shared" si="34"/>
        <v>32261.64</v>
      </c>
    </row>
    <row r="430" spans="1:11" ht="22.5" x14ac:dyDescent="0.2">
      <c r="A430" s="44" t="s">
        <v>784</v>
      </c>
      <c r="B430" s="52" t="s">
        <v>777</v>
      </c>
      <c r="C430" s="10" t="s">
        <v>9</v>
      </c>
      <c r="D430" s="33">
        <v>602.82283711327295</v>
      </c>
      <c r="E430" s="30">
        <v>53.649698000000001</v>
      </c>
      <c r="F430" s="30">
        <f t="shared" si="30"/>
        <v>53.649698000000001</v>
      </c>
      <c r="G430" s="30">
        <v>26.812235285699998</v>
      </c>
      <c r="H430" s="30">
        <f t="shared" si="31"/>
        <v>26.812235285699998</v>
      </c>
      <c r="I430" s="30">
        <f t="shared" si="32"/>
        <v>32341.26</v>
      </c>
      <c r="J430" s="30">
        <f t="shared" si="33"/>
        <v>16163.02</v>
      </c>
      <c r="K430" s="30">
        <f t="shared" si="34"/>
        <v>48504.28</v>
      </c>
    </row>
    <row r="431" spans="1:11" ht="22.5" x14ac:dyDescent="0.2">
      <c r="A431" s="44" t="s">
        <v>785</v>
      </c>
      <c r="B431" s="52" t="s">
        <v>1747</v>
      </c>
      <c r="C431" s="10" t="s">
        <v>9</v>
      </c>
      <c r="D431" s="33">
        <v>602.82283711327295</v>
      </c>
      <c r="E431" s="30">
        <v>23.922782999999999</v>
      </c>
      <c r="F431" s="30">
        <f t="shared" si="30"/>
        <v>23.922782999999999</v>
      </c>
      <c r="G431" s="30">
        <v>25.365805784199999</v>
      </c>
      <c r="H431" s="30">
        <f t="shared" si="31"/>
        <v>25.365805784199999</v>
      </c>
      <c r="I431" s="30">
        <f t="shared" si="32"/>
        <v>14421.19</v>
      </c>
      <c r="J431" s="30">
        <f t="shared" si="33"/>
        <v>15291.08</v>
      </c>
      <c r="K431" s="30">
        <f t="shared" si="34"/>
        <v>29712.27</v>
      </c>
    </row>
    <row r="432" spans="1:11" ht="22.5" x14ac:dyDescent="0.2">
      <c r="A432" s="44" t="s">
        <v>786</v>
      </c>
      <c r="B432" s="52" t="s">
        <v>781</v>
      </c>
      <c r="C432" s="10" t="s">
        <v>9</v>
      </c>
      <c r="D432" s="33">
        <v>396.59397178504798</v>
      </c>
      <c r="E432" s="30">
        <v>138.90109699999999</v>
      </c>
      <c r="F432" s="30">
        <f t="shared" si="30"/>
        <v>138.90109699999999</v>
      </c>
      <c r="G432" s="30">
        <v>19.610538925600004</v>
      </c>
      <c r="H432" s="30">
        <f t="shared" si="31"/>
        <v>19.610538925600004</v>
      </c>
      <c r="I432" s="30">
        <f t="shared" si="32"/>
        <v>55087.33</v>
      </c>
      <c r="J432" s="30">
        <f t="shared" si="33"/>
        <v>7777.42</v>
      </c>
      <c r="K432" s="30">
        <f t="shared" si="34"/>
        <v>62864.75</v>
      </c>
    </row>
    <row r="433" spans="1:11" ht="22.5" x14ac:dyDescent="0.2">
      <c r="A433" s="44" t="s">
        <v>787</v>
      </c>
      <c r="B433" s="52" t="s">
        <v>783</v>
      </c>
      <c r="C433" s="10" t="s">
        <v>9</v>
      </c>
      <c r="D433" s="33">
        <v>132.19799059501599</v>
      </c>
      <c r="E433" s="30">
        <v>3.9678689999999999</v>
      </c>
      <c r="F433" s="30">
        <f t="shared" si="30"/>
        <v>3.9678689999999999</v>
      </c>
      <c r="G433" s="30">
        <v>21.224449737800001</v>
      </c>
      <c r="H433" s="30">
        <f t="shared" si="31"/>
        <v>21.224449737800001</v>
      </c>
      <c r="I433" s="30">
        <f t="shared" si="32"/>
        <v>524.54</v>
      </c>
      <c r="J433" s="30">
        <f t="shared" si="33"/>
        <v>2805.82</v>
      </c>
      <c r="K433" s="30">
        <f t="shared" si="34"/>
        <v>3330.36</v>
      </c>
    </row>
    <row r="434" spans="1:11" ht="45" x14ac:dyDescent="0.2">
      <c r="A434" s="44" t="s">
        <v>788</v>
      </c>
      <c r="B434" s="52" t="s">
        <v>1748</v>
      </c>
      <c r="C434" s="10" t="s">
        <v>9</v>
      </c>
      <c r="D434" s="33">
        <v>74.030874733208975</v>
      </c>
      <c r="E434" s="30">
        <v>27.582468000000002</v>
      </c>
      <c r="F434" s="30">
        <f t="shared" si="30"/>
        <v>27.582468000000002</v>
      </c>
      <c r="G434" s="30">
        <v>11.3430524065</v>
      </c>
      <c r="H434" s="30">
        <f t="shared" si="31"/>
        <v>11.3430524065</v>
      </c>
      <c r="I434" s="30">
        <f t="shared" si="32"/>
        <v>2041.95</v>
      </c>
      <c r="J434" s="30">
        <f t="shared" si="33"/>
        <v>839.73</v>
      </c>
      <c r="K434" s="30">
        <f t="shared" si="34"/>
        <v>2881.6800000000003</v>
      </c>
    </row>
    <row r="435" spans="1:11" ht="45" x14ac:dyDescent="0.2">
      <c r="A435" s="44" t="s">
        <v>789</v>
      </c>
      <c r="B435" s="52" t="s">
        <v>1749</v>
      </c>
      <c r="C435" s="10" t="s">
        <v>9</v>
      </c>
      <c r="D435" s="33">
        <v>66.098995297507997</v>
      </c>
      <c r="E435" s="30">
        <v>383.34237299999995</v>
      </c>
      <c r="F435" s="30">
        <f t="shared" si="30"/>
        <v>383.34237299999995</v>
      </c>
      <c r="G435" s="30">
        <v>25.365805784199999</v>
      </c>
      <c r="H435" s="30">
        <f t="shared" si="31"/>
        <v>25.365805784199999</v>
      </c>
      <c r="I435" s="30">
        <f t="shared" si="32"/>
        <v>25338.54</v>
      </c>
      <c r="J435" s="30">
        <f t="shared" si="33"/>
        <v>1676.65</v>
      </c>
      <c r="K435" s="30">
        <f t="shared" si="34"/>
        <v>27015.190000000002</v>
      </c>
    </row>
    <row r="436" spans="1:11" ht="22.5" x14ac:dyDescent="0.2">
      <c r="A436" s="44" t="s">
        <v>790</v>
      </c>
      <c r="B436" s="52" t="s">
        <v>793</v>
      </c>
      <c r="C436" s="10" t="s">
        <v>9</v>
      </c>
      <c r="D436" s="33">
        <v>39.659397178504797</v>
      </c>
      <c r="E436" s="30">
        <v>564.77286200000003</v>
      </c>
      <c r="F436" s="30">
        <f t="shared" si="30"/>
        <v>564.77286200000003</v>
      </c>
      <c r="G436" s="30">
        <v>222.58266192029998</v>
      </c>
      <c r="H436" s="30">
        <f t="shared" si="31"/>
        <v>222.58266192029998</v>
      </c>
      <c r="I436" s="30">
        <f t="shared" si="32"/>
        <v>22398.55</v>
      </c>
      <c r="J436" s="30">
        <f t="shared" si="33"/>
        <v>8827.49</v>
      </c>
      <c r="K436" s="30">
        <f t="shared" si="34"/>
        <v>31226.04</v>
      </c>
    </row>
    <row r="437" spans="1:11" ht="22.5" x14ac:dyDescent="0.2">
      <c r="A437" s="44" t="s">
        <v>791</v>
      </c>
      <c r="B437" s="52" t="s">
        <v>1643</v>
      </c>
      <c r="C437" s="10" t="s">
        <v>9</v>
      </c>
      <c r="D437" s="33">
        <v>1189.7819153551438</v>
      </c>
      <c r="E437" s="30">
        <v>27.184397000000004</v>
      </c>
      <c r="F437" s="30">
        <f t="shared" si="30"/>
        <v>27.184397000000004</v>
      </c>
      <c r="G437" s="30">
        <v>14.875385504900001</v>
      </c>
      <c r="H437" s="30">
        <f t="shared" si="31"/>
        <v>14.875385504900001</v>
      </c>
      <c r="I437" s="30">
        <f t="shared" si="32"/>
        <v>32343.5</v>
      </c>
      <c r="J437" s="30">
        <f t="shared" si="33"/>
        <v>17698.46</v>
      </c>
      <c r="K437" s="30">
        <f t="shared" si="34"/>
        <v>50041.96</v>
      </c>
    </row>
    <row r="438" spans="1:11" ht="22.5" x14ac:dyDescent="0.2">
      <c r="A438" s="44" t="s">
        <v>792</v>
      </c>
      <c r="B438" s="52" t="s">
        <v>1641</v>
      </c>
      <c r="C438" s="10" t="s">
        <v>9</v>
      </c>
      <c r="D438" s="33">
        <v>1189.7819153551438</v>
      </c>
      <c r="E438" s="30">
        <v>8.7960849999999997</v>
      </c>
      <c r="F438" s="30">
        <f t="shared" si="30"/>
        <v>8.7960849999999997</v>
      </c>
      <c r="G438" s="30">
        <v>6.8819593123999994</v>
      </c>
      <c r="H438" s="30">
        <f t="shared" si="31"/>
        <v>6.8819593123999994</v>
      </c>
      <c r="I438" s="30">
        <f t="shared" si="32"/>
        <v>10465.42</v>
      </c>
      <c r="J438" s="30">
        <f t="shared" si="33"/>
        <v>8188.03</v>
      </c>
      <c r="K438" s="30">
        <f t="shared" si="34"/>
        <v>18653.45</v>
      </c>
    </row>
    <row r="439" spans="1:11" ht="22.5" x14ac:dyDescent="0.2">
      <c r="A439" s="44" t="s">
        <v>1640</v>
      </c>
      <c r="B439" s="52" t="s">
        <v>1750</v>
      </c>
      <c r="C439" s="10" t="s">
        <v>9</v>
      </c>
      <c r="D439" s="33">
        <v>396.59397178504798</v>
      </c>
      <c r="E439" s="30">
        <v>302.854985</v>
      </c>
      <c r="F439" s="30">
        <f t="shared" si="30"/>
        <v>302.854985</v>
      </c>
      <c r="G439" s="30">
        <v>0</v>
      </c>
      <c r="H439" s="30">
        <f t="shared" si="31"/>
        <v>0</v>
      </c>
      <c r="I439" s="30">
        <f t="shared" si="32"/>
        <v>120110.46</v>
      </c>
      <c r="J439" s="30">
        <f t="shared" si="33"/>
        <v>0</v>
      </c>
      <c r="K439" s="30">
        <f t="shared" si="34"/>
        <v>120110.46</v>
      </c>
    </row>
    <row r="440" spans="1:11" ht="45" x14ac:dyDescent="0.2">
      <c r="A440" s="44" t="s">
        <v>1642</v>
      </c>
      <c r="B440" s="52" t="s">
        <v>1647</v>
      </c>
      <c r="C440" s="10" t="s">
        <v>9</v>
      </c>
      <c r="D440" s="33">
        <v>396.59397178504798</v>
      </c>
      <c r="E440" s="30">
        <v>252.46690100000001</v>
      </c>
      <c r="F440" s="30">
        <f t="shared" si="30"/>
        <v>252.46690100000001</v>
      </c>
      <c r="G440" s="30">
        <v>24.4218202148</v>
      </c>
      <c r="H440" s="30">
        <f t="shared" si="31"/>
        <v>24.4218202148</v>
      </c>
      <c r="I440" s="30">
        <f t="shared" si="32"/>
        <v>100126.85</v>
      </c>
      <c r="J440" s="30">
        <f t="shared" si="33"/>
        <v>9685.5400000000009</v>
      </c>
      <c r="K440" s="30">
        <f t="shared" si="34"/>
        <v>109812.39000000001</v>
      </c>
    </row>
    <row r="441" spans="1:11" ht="11.25" x14ac:dyDescent="0.2">
      <c r="A441" s="44" t="s">
        <v>1644</v>
      </c>
      <c r="B441" s="52" t="s">
        <v>1751</v>
      </c>
      <c r="C441" s="10" t="s">
        <v>9</v>
      </c>
      <c r="D441" s="33">
        <v>396.59397178504798</v>
      </c>
      <c r="E441" s="30">
        <v>310.45685700000001</v>
      </c>
      <c r="F441" s="30">
        <f t="shared" si="30"/>
        <v>310.45685700000001</v>
      </c>
      <c r="G441" s="30">
        <v>11.1603455221</v>
      </c>
      <c r="H441" s="30">
        <f t="shared" si="31"/>
        <v>11.1603455221</v>
      </c>
      <c r="I441" s="30">
        <f t="shared" si="32"/>
        <v>123125.31</v>
      </c>
      <c r="J441" s="30">
        <f t="shared" si="33"/>
        <v>4426.12</v>
      </c>
      <c r="K441" s="30">
        <f t="shared" si="34"/>
        <v>127551.43</v>
      </c>
    </row>
    <row r="442" spans="1:11" ht="22.5" x14ac:dyDescent="0.2">
      <c r="A442" s="44" t="s">
        <v>1646</v>
      </c>
      <c r="B442" s="52" t="s">
        <v>1645</v>
      </c>
      <c r="C442" s="10" t="s">
        <v>27</v>
      </c>
      <c r="D442" s="33">
        <v>396.59397178504798</v>
      </c>
      <c r="E442" s="30">
        <v>75.787582</v>
      </c>
      <c r="F442" s="30">
        <f t="shared" si="30"/>
        <v>75.787582</v>
      </c>
      <c r="G442" s="30">
        <v>19.930275973299999</v>
      </c>
      <c r="H442" s="30">
        <f t="shared" si="31"/>
        <v>19.930275973299999</v>
      </c>
      <c r="I442" s="30">
        <f t="shared" si="32"/>
        <v>30056.89</v>
      </c>
      <c r="J442" s="30">
        <f t="shared" si="33"/>
        <v>7904.22</v>
      </c>
      <c r="K442" s="30">
        <f t="shared" si="34"/>
        <v>37961.11</v>
      </c>
    </row>
    <row r="443" spans="1:11" ht="11.25" x14ac:dyDescent="0.2">
      <c r="A443" s="43" t="s">
        <v>794</v>
      </c>
      <c r="B443" s="51" t="s">
        <v>795</v>
      </c>
      <c r="C443" s="24" t="s">
        <v>43</v>
      </c>
      <c r="D443" s="24" t="s">
        <v>43</v>
      </c>
      <c r="E443" s="28" t="s">
        <v>43</v>
      </c>
      <c r="F443" s="24"/>
      <c r="G443" s="28" t="s">
        <v>43</v>
      </c>
      <c r="H443" s="24"/>
      <c r="I443" s="28"/>
      <c r="J443" s="28"/>
      <c r="K443" s="29"/>
    </row>
    <row r="444" spans="1:11" ht="22.5" x14ac:dyDescent="0.2">
      <c r="A444" s="44" t="s">
        <v>796</v>
      </c>
      <c r="B444" s="52" t="s">
        <v>797</v>
      </c>
      <c r="C444" s="10" t="s">
        <v>9</v>
      </c>
      <c r="D444" s="33">
        <v>66.098995297507997</v>
      </c>
      <c r="E444" s="30">
        <v>127.49828900000001</v>
      </c>
      <c r="F444" s="30">
        <f t="shared" si="30"/>
        <v>127.49828900000001</v>
      </c>
      <c r="G444" s="30">
        <v>204.38810134880003</v>
      </c>
      <c r="H444" s="30">
        <f t="shared" si="31"/>
        <v>204.38810134880003</v>
      </c>
      <c r="I444" s="30">
        <f t="shared" si="32"/>
        <v>8427.5</v>
      </c>
      <c r="J444" s="30">
        <f t="shared" si="33"/>
        <v>13509.84</v>
      </c>
      <c r="K444" s="30">
        <f t="shared" si="34"/>
        <v>21937.34</v>
      </c>
    </row>
    <row r="445" spans="1:11" ht="11.25" x14ac:dyDescent="0.2">
      <c r="A445" s="44" t="s">
        <v>798</v>
      </c>
      <c r="B445" s="52" t="s">
        <v>799</v>
      </c>
      <c r="C445" s="10" t="s">
        <v>9</v>
      </c>
      <c r="D445" s="33">
        <v>66.098995297507997</v>
      </c>
      <c r="E445" s="30">
        <v>0</v>
      </c>
      <c r="F445" s="30">
        <f t="shared" si="30"/>
        <v>0</v>
      </c>
      <c r="G445" s="30">
        <v>11.2060222432</v>
      </c>
      <c r="H445" s="30">
        <f t="shared" si="31"/>
        <v>11.2060222432</v>
      </c>
      <c r="I445" s="30">
        <f t="shared" si="32"/>
        <v>0</v>
      </c>
      <c r="J445" s="30">
        <f t="shared" si="33"/>
        <v>740.7</v>
      </c>
      <c r="K445" s="30">
        <f t="shared" si="34"/>
        <v>740.7</v>
      </c>
    </row>
    <row r="446" spans="1:11" s="5" customFormat="1" ht="11.25" x14ac:dyDescent="0.2">
      <c r="A446" s="44" t="s">
        <v>800</v>
      </c>
      <c r="B446" s="52" t="s">
        <v>801</v>
      </c>
      <c r="C446" s="10" t="s">
        <v>9</v>
      </c>
      <c r="D446" s="33">
        <v>66.098995297507997</v>
      </c>
      <c r="E446" s="30">
        <v>42.234048999999999</v>
      </c>
      <c r="F446" s="30">
        <f t="shared" si="30"/>
        <v>42.234048999999999</v>
      </c>
      <c r="G446" s="30">
        <v>20.691554658299999</v>
      </c>
      <c r="H446" s="30">
        <f t="shared" si="31"/>
        <v>20.691554658299999</v>
      </c>
      <c r="I446" s="30">
        <f t="shared" si="32"/>
        <v>2791.62</v>
      </c>
      <c r="J446" s="30">
        <f t="shared" si="33"/>
        <v>1367.69</v>
      </c>
      <c r="K446" s="30">
        <f t="shared" si="34"/>
        <v>4159.3099999999995</v>
      </c>
    </row>
    <row r="447" spans="1:11" s="5" customFormat="1" ht="22.5" x14ac:dyDescent="0.2">
      <c r="A447" s="44" t="s">
        <v>802</v>
      </c>
      <c r="B447" s="52" t="s">
        <v>803</v>
      </c>
      <c r="C447" s="10" t="s">
        <v>9</v>
      </c>
      <c r="D447" s="33">
        <v>66.098995297507997</v>
      </c>
      <c r="E447" s="30">
        <v>92.313949000000008</v>
      </c>
      <c r="F447" s="30">
        <f t="shared" si="30"/>
        <v>92.313949000000008</v>
      </c>
      <c r="G447" s="30">
        <v>127.30102170569999</v>
      </c>
      <c r="H447" s="30">
        <f t="shared" si="31"/>
        <v>127.30102170569999</v>
      </c>
      <c r="I447" s="30">
        <f t="shared" si="32"/>
        <v>6101.85</v>
      </c>
      <c r="J447" s="30">
        <f t="shared" si="33"/>
        <v>8414.4599999999991</v>
      </c>
      <c r="K447" s="30">
        <f t="shared" si="34"/>
        <v>14516.31</v>
      </c>
    </row>
    <row r="448" spans="1:11" s="5" customFormat="1" ht="22.5" x14ac:dyDescent="0.2">
      <c r="A448" s="44" t="s">
        <v>804</v>
      </c>
      <c r="B448" s="52" t="s">
        <v>805</v>
      </c>
      <c r="C448" s="10" t="s">
        <v>9</v>
      </c>
      <c r="D448" s="33">
        <v>66.098995297507997</v>
      </c>
      <c r="E448" s="30">
        <v>77.598163</v>
      </c>
      <c r="F448" s="30">
        <f t="shared" si="30"/>
        <v>77.598163</v>
      </c>
      <c r="G448" s="30">
        <v>50.899092879100003</v>
      </c>
      <c r="H448" s="30">
        <f t="shared" si="31"/>
        <v>50.899092879100003</v>
      </c>
      <c r="I448" s="30">
        <f t="shared" si="32"/>
        <v>5129.16</v>
      </c>
      <c r="J448" s="30">
        <f t="shared" si="33"/>
        <v>3364.37</v>
      </c>
      <c r="K448" s="30">
        <f t="shared" si="34"/>
        <v>8493.5299999999988</v>
      </c>
    </row>
    <row r="449" spans="1:11" s="5" customFormat="1" ht="22.5" x14ac:dyDescent="0.2">
      <c r="A449" s="44" t="s">
        <v>806</v>
      </c>
      <c r="B449" s="52" t="s">
        <v>1752</v>
      </c>
      <c r="C449" s="10" t="s">
        <v>9</v>
      </c>
      <c r="D449" s="33">
        <v>132.19799059501599</v>
      </c>
      <c r="E449" s="30">
        <v>165.72594600000002</v>
      </c>
      <c r="F449" s="30">
        <f t="shared" si="30"/>
        <v>165.72594600000002</v>
      </c>
      <c r="G449" s="30">
        <v>40.165063420599999</v>
      </c>
      <c r="H449" s="30">
        <f t="shared" si="31"/>
        <v>40.165063420599999</v>
      </c>
      <c r="I449" s="30">
        <f t="shared" si="32"/>
        <v>21908.63</v>
      </c>
      <c r="J449" s="30">
        <f t="shared" si="33"/>
        <v>5309.74</v>
      </c>
      <c r="K449" s="30">
        <f t="shared" si="34"/>
        <v>27218.370000000003</v>
      </c>
    </row>
    <row r="450" spans="1:11" s="5" customFormat="1" ht="11.25" x14ac:dyDescent="0.2">
      <c r="A450" s="44" t="s">
        <v>807</v>
      </c>
      <c r="B450" s="52" t="s">
        <v>808</v>
      </c>
      <c r="C450" s="10" t="s">
        <v>9</v>
      </c>
      <c r="D450" s="33">
        <v>66.098995297507997</v>
      </c>
      <c r="E450" s="30">
        <v>1022.01519</v>
      </c>
      <c r="F450" s="30">
        <f t="shared" si="30"/>
        <v>1022.01519</v>
      </c>
      <c r="G450" s="30">
        <v>743.92153098200004</v>
      </c>
      <c r="H450" s="30">
        <f t="shared" si="31"/>
        <v>743.92153098200004</v>
      </c>
      <c r="I450" s="30">
        <f t="shared" si="32"/>
        <v>67554.17</v>
      </c>
      <c r="J450" s="30">
        <f t="shared" si="33"/>
        <v>49172.46</v>
      </c>
      <c r="K450" s="30">
        <f t="shared" si="34"/>
        <v>116726.63</v>
      </c>
    </row>
    <row r="451" spans="1:11" ht="11.25" x14ac:dyDescent="0.2">
      <c r="A451" s="44" t="s">
        <v>809</v>
      </c>
      <c r="B451" s="52" t="s">
        <v>810</v>
      </c>
      <c r="C451" s="10" t="s">
        <v>9</v>
      </c>
      <c r="D451" s="33">
        <v>66.098995297507997</v>
      </c>
      <c r="E451" s="30">
        <v>65.87433</v>
      </c>
      <c r="F451" s="30">
        <f t="shared" si="30"/>
        <v>65.87433</v>
      </c>
      <c r="G451" s="30">
        <v>335.14532828440002</v>
      </c>
      <c r="H451" s="30">
        <f t="shared" si="31"/>
        <v>335.14532828440002</v>
      </c>
      <c r="I451" s="30">
        <f t="shared" si="32"/>
        <v>4354.22</v>
      </c>
      <c r="J451" s="30">
        <f t="shared" si="33"/>
        <v>22152.76</v>
      </c>
      <c r="K451" s="30">
        <f t="shared" si="34"/>
        <v>26506.98</v>
      </c>
    </row>
    <row r="452" spans="1:11" ht="11.25" x14ac:dyDescent="0.2">
      <c r="A452" s="43" t="s">
        <v>811</v>
      </c>
      <c r="B452" s="51" t="s">
        <v>812</v>
      </c>
      <c r="C452" s="24" t="s">
        <v>43</v>
      </c>
      <c r="D452" s="24" t="s">
        <v>43</v>
      </c>
      <c r="E452" s="28" t="s">
        <v>43</v>
      </c>
      <c r="F452" s="24"/>
      <c r="G452" s="28" t="s">
        <v>43</v>
      </c>
      <c r="H452" s="24"/>
      <c r="I452" s="28"/>
      <c r="J452" s="28"/>
      <c r="K452" s="29"/>
    </row>
    <row r="453" spans="1:11" ht="11.25" x14ac:dyDescent="0.2">
      <c r="A453" s="44" t="s">
        <v>813</v>
      </c>
      <c r="B453" s="52" t="s">
        <v>814</v>
      </c>
      <c r="C453" s="10" t="s">
        <v>9</v>
      </c>
      <c r="D453" s="33">
        <v>223.08410912908948</v>
      </c>
      <c r="E453" s="30">
        <v>2.9149069999999999</v>
      </c>
      <c r="F453" s="30">
        <f t="shared" si="30"/>
        <v>2.9149069999999999</v>
      </c>
      <c r="G453" s="30">
        <v>6.6383501332000003</v>
      </c>
      <c r="H453" s="30">
        <f t="shared" si="31"/>
        <v>6.6383501332000003</v>
      </c>
      <c r="I453" s="30">
        <f t="shared" si="32"/>
        <v>650.26</v>
      </c>
      <c r="J453" s="30">
        <f t="shared" si="33"/>
        <v>1480.91</v>
      </c>
      <c r="K453" s="30">
        <f t="shared" si="34"/>
        <v>2131.17</v>
      </c>
    </row>
    <row r="454" spans="1:11" ht="11.25" x14ac:dyDescent="0.2">
      <c r="A454" s="44" t="s">
        <v>815</v>
      </c>
      <c r="B454" s="52" t="s">
        <v>816</v>
      </c>
      <c r="C454" s="10" t="s">
        <v>9</v>
      </c>
      <c r="D454" s="33">
        <v>223.08410912908948</v>
      </c>
      <c r="E454" s="30">
        <v>43.839174</v>
      </c>
      <c r="F454" s="30">
        <f t="shared" si="30"/>
        <v>43.839174</v>
      </c>
      <c r="G454" s="30">
        <v>3.6084609669000001</v>
      </c>
      <c r="H454" s="30">
        <f t="shared" si="31"/>
        <v>3.6084609669000001</v>
      </c>
      <c r="I454" s="30">
        <f t="shared" si="32"/>
        <v>9779.82</v>
      </c>
      <c r="J454" s="30">
        <f t="shared" si="33"/>
        <v>804.99</v>
      </c>
      <c r="K454" s="30">
        <f t="shared" si="34"/>
        <v>10584.81</v>
      </c>
    </row>
    <row r="455" spans="1:11" ht="22.5" x14ac:dyDescent="0.2">
      <c r="A455" s="44" t="s">
        <v>817</v>
      </c>
      <c r="B455" s="52" t="s">
        <v>818</v>
      </c>
      <c r="C455" s="10" t="s">
        <v>8</v>
      </c>
      <c r="D455" s="33">
        <v>6</v>
      </c>
      <c r="E455" s="30">
        <v>31.730111000000001</v>
      </c>
      <c r="F455" s="30">
        <f t="shared" si="30"/>
        <v>31.730111000000001</v>
      </c>
      <c r="G455" s="30">
        <v>4.0500026042000004</v>
      </c>
      <c r="H455" s="30">
        <f t="shared" si="31"/>
        <v>4.0500026042000004</v>
      </c>
      <c r="I455" s="30">
        <f t="shared" si="32"/>
        <v>190.38</v>
      </c>
      <c r="J455" s="30">
        <f t="shared" si="33"/>
        <v>24.3</v>
      </c>
      <c r="K455" s="30">
        <f t="shared" si="34"/>
        <v>214.68</v>
      </c>
    </row>
    <row r="456" spans="1:11" ht="11.25" x14ac:dyDescent="0.2">
      <c r="A456" s="44" t="s">
        <v>819</v>
      </c>
      <c r="B456" s="52" t="s">
        <v>820</v>
      </c>
      <c r="C456" s="10" t="s">
        <v>8</v>
      </c>
      <c r="D456" s="33">
        <v>6</v>
      </c>
      <c r="E456" s="30">
        <v>61.431344000000003</v>
      </c>
      <c r="F456" s="30">
        <f t="shared" si="30"/>
        <v>61.431344000000003</v>
      </c>
      <c r="G456" s="30">
        <v>3.9434235882999999</v>
      </c>
      <c r="H456" s="30">
        <f t="shared" si="31"/>
        <v>3.9434235882999999</v>
      </c>
      <c r="I456" s="30">
        <f t="shared" si="32"/>
        <v>368.58</v>
      </c>
      <c r="J456" s="30">
        <f t="shared" si="33"/>
        <v>23.66</v>
      </c>
      <c r="K456" s="30">
        <f t="shared" si="34"/>
        <v>392.24</v>
      </c>
    </row>
    <row r="457" spans="1:11" ht="22.5" x14ac:dyDescent="0.2">
      <c r="A457" s="44" t="s">
        <v>821</v>
      </c>
      <c r="B457" s="52" t="s">
        <v>822</v>
      </c>
      <c r="C457" s="10" t="s">
        <v>8</v>
      </c>
      <c r="D457" s="33">
        <v>6</v>
      </c>
      <c r="E457" s="30">
        <v>666.820289</v>
      </c>
      <c r="F457" s="30">
        <f t="shared" si="30"/>
        <v>666.820289</v>
      </c>
      <c r="G457" s="30">
        <v>43.986682419300003</v>
      </c>
      <c r="H457" s="30">
        <f t="shared" si="31"/>
        <v>43.986682419300003</v>
      </c>
      <c r="I457" s="30">
        <f t="shared" si="32"/>
        <v>4000.92</v>
      </c>
      <c r="J457" s="30">
        <f t="shared" si="33"/>
        <v>263.92</v>
      </c>
      <c r="K457" s="30">
        <f t="shared" si="34"/>
        <v>4264.84</v>
      </c>
    </row>
    <row r="458" spans="1:11" ht="45" x14ac:dyDescent="0.2">
      <c r="A458" s="44" t="s">
        <v>823</v>
      </c>
      <c r="B458" s="52" t="s">
        <v>824</v>
      </c>
      <c r="C458" s="10" t="s">
        <v>8</v>
      </c>
      <c r="D458" s="33">
        <v>21</v>
      </c>
      <c r="E458" s="30">
        <v>345.962222</v>
      </c>
      <c r="F458" s="30">
        <f t="shared" si="30"/>
        <v>345.962222</v>
      </c>
      <c r="G458" s="30">
        <v>25.411482505300004</v>
      </c>
      <c r="H458" s="30">
        <f t="shared" si="31"/>
        <v>25.411482505300004</v>
      </c>
      <c r="I458" s="30">
        <f t="shared" si="32"/>
        <v>7265.2</v>
      </c>
      <c r="J458" s="30">
        <f t="shared" si="33"/>
        <v>533.64</v>
      </c>
      <c r="K458" s="30">
        <f t="shared" si="34"/>
        <v>7798.84</v>
      </c>
    </row>
    <row r="459" spans="1:11" ht="45" x14ac:dyDescent="0.2">
      <c r="A459" s="44" t="s">
        <v>825</v>
      </c>
      <c r="B459" s="52" t="s">
        <v>826</v>
      </c>
      <c r="C459" s="10" t="s">
        <v>8</v>
      </c>
      <c r="D459" s="33">
        <v>21</v>
      </c>
      <c r="E459" s="30">
        <v>318.72646100000003</v>
      </c>
      <c r="F459" s="30">
        <f t="shared" si="30"/>
        <v>318.72646100000003</v>
      </c>
      <c r="G459" s="30">
        <v>16.1543336957</v>
      </c>
      <c r="H459" s="30">
        <f t="shared" si="31"/>
        <v>16.1543336957</v>
      </c>
      <c r="I459" s="30">
        <f t="shared" si="32"/>
        <v>6693.25</v>
      </c>
      <c r="J459" s="30">
        <f t="shared" si="33"/>
        <v>339.24</v>
      </c>
      <c r="K459" s="30">
        <f t="shared" si="34"/>
        <v>7032.49</v>
      </c>
    </row>
    <row r="460" spans="1:11" ht="45" x14ac:dyDescent="0.2">
      <c r="A460" s="44" t="s">
        <v>827</v>
      </c>
      <c r="B460" s="52" t="s">
        <v>828</v>
      </c>
      <c r="C460" s="10" t="s">
        <v>8</v>
      </c>
      <c r="D460" s="33">
        <v>21</v>
      </c>
      <c r="E460" s="30">
        <v>160.37124900000001</v>
      </c>
      <c r="F460" s="30">
        <f t="shared" si="30"/>
        <v>160.37124900000001</v>
      </c>
      <c r="G460" s="30">
        <v>16.1543336957</v>
      </c>
      <c r="H460" s="30">
        <f t="shared" si="31"/>
        <v>16.1543336957</v>
      </c>
      <c r="I460" s="30">
        <f t="shared" si="32"/>
        <v>3367.79</v>
      </c>
      <c r="J460" s="30">
        <f t="shared" si="33"/>
        <v>339.24</v>
      </c>
      <c r="K460" s="30">
        <f t="shared" si="34"/>
        <v>3707.0299999999997</v>
      </c>
    </row>
    <row r="461" spans="1:11" ht="45" x14ac:dyDescent="0.2">
      <c r="A461" s="44" t="s">
        <v>829</v>
      </c>
      <c r="B461" s="52" t="s">
        <v>830</v>
      </c>
      <c r="C461" s="10" t="s">
        <v>8</v>
      </c>
      <c r="D461" s="33">
        <v>21</v>
      </c>
      <c r="E461" s="30">
        <v>447.27771200000001</v>
      </c>
      <c r="F461" s="30">
        <f t="shared" si="30"/>
        <v>447.27771200000001</v>
      </c>
      <c r="G461" s="30">
        <v>25.411482505300004</v>
      </c>
      <c r="H461" s="30">
        <f t="shared" si="31"/>
        <v>25.411482505300004</v>
      </c>
      <c r="I461" s="30">
        <f t="shared" si="32"/>
        <v>9392.83</v>
      </c>
      <c r="J461" s="30">
        <f t="shared" si="33"/>
        <v>533.64</v>
      </c>
      <c r="K461" s="30">
        <f t="shared" si="34"/>
        <v>9926.4699999999993</v>
      </c>
    </row>
    <row r="462" spans="1:11" ht="33.75" x14ac:dyDescent="0.2">
      <c r="A462" s="44" t="s">
        <v>831</v>
      </c>
      <c r="B462" s="52" t="s">
        <v>832</v>
      </c>
      <c r="C462" s="10" t="s">
        <v>8</v>
      </c>
      <c r="D462" s="33">
        <v>21</v>
      </c>
      <c r="E462" s="30">
        <v>149.533445</v>
      </c>
      <c r="F462" s="30">
        <f t="shared" si="30"/>
        <v>149.533445</v>
      </c>
      <c r="G462" s="30">
        <v>16.1543336957</v>
      </c>
      <c r="H462" s="30">
        <f t="shared" si="31"/>
        <v>16.1543336957</v>
      </c>
      <c r="I462" s="30">
        <f t="shared" si="32"/>
        <v>3140.2</v>
      </c>
      <c r="J462" s="30">
        <f t="shared" si="33"/>
        <v>339.24</v>
      </c>
      <c r="K462" s="30">
        <f t="shared" si="34"/>
        <v>3479.4399999999996</v>
      </c>
    </row>
    <row r="463" spans="1:11" ht="22.5" x14ac:dyDescent="0.2">
      <c r="A463" s="44" t="s">
        <v>833</v>
      </c>
      <c r="B463" s="52" t="s">
        <v>834</v>
      </c>
      <c r="C463" s="10" t="s">
        <v>8</v>
      </c>
      <c r="D463" s="33">
        <v>13</v>
      </c>
      <c r="E463" s="30">
        <v>46.381692000000001</v>
      </c>
      <c r="F463" s="30">
        <f t="shared" si="30"/>
        <v>46.381692000000001</v>
      </c>
      <c r="G463" s="30">
        <v>3.9434235882999999</v>
      </c>
      <c r="H463" s="30">
        <f t="shared" si="31"/>
        <v>3.9434235882999999</v>
      </c>
      <c r="I463" s="30">
        <f t="shared" si="32"/>
        <v>602.96</v>
      </c>
      <c r="J463" s="30">
        <f t="shared" si="33"/>
        <v>51.26</v>
      </c>
      <c r="K463" s="30">
        <f t="shared" si="34"/>
        <v>654.22</v>
      </c>
    </row>
    <row r="464" spans="1:11" ht="11.25" x14ac:dyDescent="0.2">
      <c r="A464" s="44" t="s">
        <v>835</v>
      </c>
      <c r="B464" s="52" t="s">
        <v>836</v>
      </c>
      <c r="C464" s="10" t="s">
        <v>8</v>
      </c>
      <c r="D464" s="33">
        <v>13</v>
      </c>
      <c r="E464" s="30">
        <v>184.640739</v>
      </c>
      <c r="F464" s="30">
        <f t="shared" si="30"/>
        <v>184.640739</v>
      </c>
      <c r="G464" s="30">
        <v>3.9434235882999999</v>
      </c>
      <c r="H464" s="30">
        <f t="shared" si="31"/>
        <v>3.9434235882999999</v>
      </c>
      <c r="I464" s="30">
        <f t="shared" si="32"/>
        <v>2400.3200000000002</v>
      </c>
      <c r="J464" s="30">
        <f t="shared" si="33"/>
        <v>51.26</v>
      </c>
      <c r="K464" s="30">
        <f t="shared" si="34"/>
        <v>2451.5800000000004</v>
      </c>
    </row>
    <row r="465" spans="1:11" ht="22.5" x14ac:dyDescent="0.2">
      <c r="A465" s="44" t="s">
        <v>837</v>
      </c>
      <c r="B465" s="52" t="s">
        <v>838</v>
      </c>
      <c r="C465" s="10" t="s">
        <v>8</v>
      </c>
      <c r="D465" s="33">
        <v>13</v>
      </c>
      <c r="E465" s="30">
        <v>30.137826999999998</v>
      </c>
      <c r="F465" s="30">
        <f t="shared" si="30"/>
        <v>30.137826999999998</v>
      </c>
      <c r="G465" s="30">
        <v>3.9434235882999999</v>
      </c>
      <c r="H465" s="30">
        <f t="shared" si="31"/>
        <v>3.9434235882999999</v>
      </c>
      <c r="I465" s="30">
        <f t="shared" si="32"/>
        <v>391.79</v>
      </c>
      <c r="J465" s="30">
        <f t="shared" si="33"/>
        <v>51.26</v>
      </c>
      <c r="K465" s="30">
        <f t="shared" si="34"/>
        <v>443.05</v>
      </c>
    </row>
    <row r="466" spans="1:11" ht="11.25" x14ac:dyDescent="0.2">
      <c r="A466" s="44" t="s">
        <v>839</v>
      </c>
      <c r="B466" s="52" t="s">
        <v>840</v>
      </c>
      <c r="C466" s="10" t="s">
        <v>8</v>
      </c>
      <c r="D466" s="33">
        <v>66</v>
      </c>
      <c r="E466" s="30">
        <v>18.247061000000002</v>
      </c>
      <c r="F466" s="30">
        <f t="shared" si="30"/>
        <v>18.247061000000002</v>
      </c>
      <c r="G466" s="30">
        <v>3.9434235882999999</v>
      </c>
      <c r="H466" s="30">
        <f t="shared" si="31"/>
        <v>3.9434235882999999</v>
      </c>
      <c r="I466" s="30">
        <f t="shared" si="32"/>
        <v>1204.3</v>
      </c>
      <c r="J466" s="30">
        <f t="shared" si="33"/>
        <v>260.26</v>
      </c>
      <c r="K466" s="30">
        <f t="shared" si="34"/>
        <v>1464.56</v>
      </c>
    </row>
    <row r="467" spans="1:11" ht="11.25" x14ac:dyDescent="0.2">
      <c r="A467" s="43" t="s">
        <v>841</v>
      </c>
      <c r="B467" s="51" t="s">
        <v>28</v>
      </c>
      <c r="C467" s="24" t="s">
        <v>43</v>
      </c>
      <c r="D467" s="24" t="s">
        <v>43</v>
      </c>
      <c r="E467" s="28" t="s">
        <v>43</v>
      </c>
      <c r="F467" s="24"/>
      <c r="G467" s="28" t="s">
        <v>43</v>
      </c>
      <c r="H467" s="24"/>
      <c r="I467" s="28"/>
      <c r="J467" s="28"/>
      <c r="K467" s="29"/>
    </row>
    <row r="468" spans="1:11" ht="33.75" x14ac:dyDescent="0.2">
      <c r="A468" s="44" t="s">
        <v>842</v>
      </c>
      <c r="B468" s="52" t="s">
        <v>843</v>
      </c>
      <c r="C468" s="10" t="s">
        <v>27</v>
      </c>
      <c r="D468" s="33">
        <v>92.538593416511191</v>
      </c>
      <c r="E468" s="30">
        <v>41.938705999999996</v>
      </c>
      <c r="F468" s="30">
        <f t="shared" ref="F468:F531" si="35">E468*$K$9</f>
        <v>41.938705999999996</v>
      </c>
      <c r="G468" s="30">
        <v>6.8667337386999989</v>
      </c>
      <c r="H468" s="30">
        <f t="shared" ref="H468:H531" si="36">G468*$K$9</f>
        <v>6.8667337386999989</v>
      </c>
      <c r="I468" s="30">
        <f t="shared" ref="I468:I531" si="37">TRUNC(D468*F468,$I$14)</f>
        <v>3880.94</v>
      </c>
      <c r="J468" s="30">
        <f t="shared" ref="J468:J531" si="38">TRUNC(D468*H468,$I$14)</f>
        <v>635.42999999999995</v>
      </c>
      <c r="K468" s="30">
        <f t="shared" ref="K468:K531" si="39">SUM(I468:J468)</f>
        <v>4516.37</v>
      </c>
    </row>
    <row r="469" spans="1:11" ht="67.5" x14ac:dyDescent="0.2">
      <c r="A469" s="44" t="s">
        <v>844</v>
      </c>
      <c r="B469" s="52" t="s">
        <v>1753</v>
      </c>
      <c r="C469" s="10" t="s">
        <v>8</v>
      </c>
      <c r="D469" s="33">
        <v>13</v>
      </c>
      <c r="E469" s="30">
        <v>745.09902499999998</v>
      </c>
      <c r="F469" s="30">
        <f t="shared" si="35"/>
        <v>745.09902499999998</v>
      </c>
      <c r="G469" s="30">
        <v>28.243439213500004</v>
      </c>
      <c r="H469" s="30">
        <f t="shared" si="36"/>
        <v>28.243439213500004</v>
      </c>
      <c r="I469" s="30">
        <f t="shared" si="37"/>
        <v>9686.2800000000007</v>
      </c>
      <c r="J469" s="30">
        <f t="shared" si="38"/>
        <v>367.16</v>
      </c>
      <c r="K469" s="30">
        <f t="shared" si="39"/>
        <v>10053.44</v>
      </c>
    </row>
    <row r="470" spans="1:11" ht="11.25" x14ac:dyDescent="0.2">
      <c r="A470" s="44" t="s">
        <v>845</v>
      </c>
      <c r="B470" s="52" t="s">
        <v>1649</v>
      </c>
      <c r="C470" s="10" t="s">
        <v>8</v>
      </c>
      <c r="D470" s="33">
        <v>13</v>
      </c>
      <c r="E470" s="30">
        <v>156.78861000000001</v>
      </c>
      <c r="F470" s="30">
        <f t="shared" si="35"/>
        <v>156.78861000000001</v>
      </c>
      <c r="G470" s="30">
        <v>427.29050031679998</v>
      </c>
      <c r="H470" s="30">
        <f t="shared" si="36"/>
        <v>427.29050031679998</v>
      </c>
      <c r="I470" s="30">
        <f t="shared" si="37"/>
        <v>2038.25</v>
      </c>
      <c r="J470" s="30">
        <f t="shared" si="38"/>
        <v>5554.77</v>
      </c>
      <c r="K470" s="30">
        <f t="shared" si="39"/>
        <v>7593.02</v>
      </c>
    </row>
    <row r="471" spans="1:11" ht="11.25" x14ac:dyDescent="0.2">
      <c r="A471" s="44" t="s">
        <v>1648</v>
      </c>
      <c r="B471" s="52" t="s">
        <v>1651</v>
      </c>
      <c r="C471" s="10" t="s">
        <v>9</v>
      </c>
      <c r="D471" s="33">
        <v>495.74246473131001</v>
      </c>
      <c r="E471" s="30">
        <v>6.5489099999999993</v>
      </c>
      <c r="F471" s="30">
        <f t="shared" si="35"/>
        <v>6.5489099999999993</v>
      </c>
      <c r="G471" s="30">
        <v>5.5268832530999994</v>
      </c>
      <c r="H471" s="30">
        <f t="shared" si="36"/>
        <v>5.5268832530999994</v>
      </c>
      <c r="I471" s="30">
        <f t="shared" si="37"/>
        <v>3246.57</v>
      </c>
      <c r="J471" s="30">
        <f t="shared" si="38"/>
        <v>2739.91</v>
      </c>
      <c r="K471" s="30">
        <f t="shared" si="39"/>
        <v>5986.48</v>
      </c>
    </row>
    <row r="472" spans="1:11" ht="22.5" x14ac:dyDescent="0.2">
      <c r="A472" s="44" t="s">
        <v>1650</v>
      </c>
      <c r="B472" s="52" t="s">
        <v>1653</v>
      </c>
      <c r="C472" s="10" t="s">
        <v>8</v>
      </c>
      <c r="D472" s="33">
        <v>132</v>
      </c>
      <c r="E472" s="30">
        <v>47.177834000000004</v>
      </c>
      <c r="F472" s="30">
        <f t="shared" si="35"/>
        <v>47.177834000000004</v>
      </c>
      <c r="G472" s="30">
        <v>47.168827322599995</v>
      </c>
      <c r="H472" s="30">
        <f t="shared" si="36"/>
        <v>47.168827322599995</v>
      </c>
      <c r="I472" s="30">
        <f t="shared" si="37"/>
        <v>6227.47</v>
      </c>
      <c r="J472" s="30">
        <f t="shared" si="38"/>
        <v>6226.28</v>
      </c>
      <c r="K472" s="30">
        <f t="shared" si="39"/>
        <v>12453.75</v>
      </c>
    </row>
    <row r="473" spans="1:11" ht="22.5" x14ac:dyDescent="0.2">
      <c r="A473" s="44" t="s">
        <v>1652</v>
      </c>
      <c r="B473" s="52" t="s">
        <v>1655</v>
      </c>
      <c r="C473" s="10" t="s">
        <v>8</v>
      </c>
      <c r="D473" s="33">
        <v>33</v>
      </c>
      <c r="E473" s="30">
        <v>43.633717999999995</v>
      </c>
      <c r="F473" s="30">
        <f t="shared" si="35"/>
        <v>43.633717999999995</v>
      </c>
      <c r="G473" s="30">
        <v>19.823696957399999</v>
      </c>
      <c r="H473" s="30">
        <f t="shared" si="36"/>
        <v>19.823696957399999</v>
      </c>
      <c r="I473" s="30">
        <f t="shared" si="37"/>
        <v>1439.91</v>
      </c>
      <c r="J473" s="30">
        <f t="shared" si="38"/>
        <v>654.17999999999995</v>
      </c>
      <c r="K473" s="30">
        <f t="shared" si="39"/>
        <v>2094.09</v>
      </c>
    </row>
    <row r="474" spans="1:11" ht="22.5" x14ac:dyDescent="0.2">
      <c r="A474" s="44" t="s">
        <v>1654</v>
      </c>
      <c r="B474" s="52" t="s">
        <v>1657</v>
      </c>
      <c r="C474" s="10" t="s">
        <v>8</v>
      </c>
      <c r="D474" s="33">
        <v>66</v>
      </c>
      <c r="E474" s="30">
        <v>937.08481600000005</v>
      </c>
      <c r="F474" s="30">
        <f t="shared" si="35"/>
        <v>937.08481600000005</v>
      </c>
      <c r="G474" s="30">
        <v>2215.8690940031997</v>
      </c>
      <c r="H474" s="30">
        <f t="shared" si="36"/>
        <v>2215.8690940031997</v>
      </c>
      <c r="I474" s="30">
        <f t="shared" si="37"/>
        <v>61847.59</v>
      </c>
      <c r="J474" s="30">
        <f t="shared" si="38"/>
        <v>146247.35999999999</v>
      </c>
      <c r="K474" s="30">
        <f t="shared" si="39"/>
        <v>208094.94999999998</v>
      </c>
    </row>
    <row r="475" spans="1:11" ht="11.25" x14ac:dyDescent="0.2">
      <c r="A475" s="44" t="s">
        <v>1656</v>
      </c>
      <c r="B475" s="52" t="s">
        <v>1659</v>
      </c>
      <c r="C475" s="10" t="s">
        <v>8</v>
      </c>
      <c r="D475" s="33">
        <v>13</v>
      </c>
      <c r="E475" s="30">
        <v>60.853498999999999</v>
      </c>
      <c r="F475" s="30">
        <f t="shared" si="35"/>
        <v>60.853498999999999</v>
      </c>
      <c r="G475" s="30">
        <v>24.010729724899999</v>
      </c>
      <c r="H475" s="30">
        <f t="shared" si="36"/>
        <v>24.010729724899999</v>
      </c>
      <c r="I475" s="30">
        <f t="shared" si="37"/>
        <v>791.09</v>
      </c>
      <c r="J475" s="30">
        <f t="shared" si="38"/>
        <v>312.13</v>
      </c>
      <c r="K475" s="30">
        <f t="shared" si="39"/>
        <v>1103.22</v>
      </c>
    </row>
    <row r="476" spans="1:11" ht="22.5" x14ac:dyDescent="0.2">
      <c r="A476" s="44" t="s">
        <v>1658</v>
      </c>
      <c r="B476" s="52" t="s">
        <v>1660</v>
      </c>
      <c r="C476" s="10" t="s">
        <v>8</v>
      </c>
      <c r="D476" s="33">
        <v>13</v>
      </c>
      <c r="E476" s="30">
        <v>568.32981899999993</v>
      </c>
      <c r="F476" s="30">
        <f t="shared" si="35"/>
        <v>568.32981899999993</v>
      </c>
      <c r="G476" s="30">
        <v>24.010729724899999</v>
      </c>
      <c r="H476" s="30">
        <f t="shared" si="36"/>
        <v>24.010729724899999</v>
      </c>
      <c r="I476" s="30">
        <f t="shared" si="37"/>
        <v>7388.28</v>
      </c>
      <c r="J476" s="30">
        <f t="shared" si="38"/>
        <v>312.13</v>
      </c>
      <c r="K476" s="30">
        <f t="shared" si="39"/>
        <v>7700.41</v>
      </c>
    </row>
    <row r="477" spans="1:11" ht="11.25" x14ac:dyDescent="0.2">
      <c r="A477" s="43" t="s">
        <v>846</v>
      </c>
      <c r="B477" s="51" t="s">
        <v>29</v>
      </c>
      <c r="C477" s="24" t="s">
        <v>43</v>
      </c>
      <c r="D477" s="24" t="s">
        <v>43</v>
      </c>
      <c r="E477" s="28" t="s">
        <v>43</v>
      </c>
      <c r="F477" s="24"/>
      <c r="G477" s="28" t="s">
        <v>43</v>
      </c>
      <c r="H477" s="24"/>
      <c r="I477" s="28"/>
      <c r="J477" s="28"/>
      <c r="K477" s="29"/>
    </row>
    <row r="478" spans="1:11" ht="22.5" x14ac:dyDescent="0.2">
      <c r="A478" s="44" t="s">
        <v>847</v>
      </c>
      <c r="B478" s="52" t="s">
        <v>848</v>
      </c>
      <c r="C478" s="10" t="s">
        <v>9</v>
      </c>
      <c r="D478" s="33">
        <v>409.81377084454954</v>
      </c>
      <c r="E478" s="30">
        <v>5.3803790000000005</v>
      </c>
      <c r="F478" s="30">
        <f t="shared" si="35"/>
        <v>5.3803790000000005</v>
      </c>
      <c r="G478" s="30">
        <v>13.733467477399998</v>
      </c>
      <c r="H478" s="30">
        <f t="shared" si="36"/>
        <v>13.733467477399998</v>
      </c>
      <c r="I478" s="30">
        <f t="shared" si="37"/>
        <v>2204.9499999999998</v>
      </c>
      <c r="J478" s="30">
        <f t="shared" si="38"/>
        <v>5628.16</v>
      </c>
      <c r="K478" s="30">
        <f t="shared" si="39"/>
        <v>7833.11</v>
      </c>
    </row>
    <row r="479" spans="1:11" ht="11.25" x14ac:dyDescent="0.2">
      <c r="A479" s="44" t="s">
        <v>849</v>
      </c>
      <c r="B479" s="52" t="s">
        <v>850</v>
      </c>
      <c r="C479" s="10" t="s">
        <v>1811</v>
      </c>
      <c r="D479" s="33">
        <v>3304.9497648754</v>
      </c>
      <c r="E479" s="30">
        <v>4.4429860000000003</v>
      </c>
      <c r="F479" s="30">
        <f t="shared" si="35"/>
        <v>4.4429860000000003</v>
      </c>
      <c r="G479" s="30">
        <v>3.04511474E-2</v>
      </c>
      <c r="H479" s="30">
        <f t="shared" si="36"/>
        <v>3.04511474E-2</v>
      </c>
      <c r="I479" s="30">
        <f t="shared" si="37"/>
        <v>14683.84</v>
      </c>
      <c r="J479" s="30">
        <f t="shared" si="38"/>
        <v>100.63</v>
      </c>
      <c r="K479" s="30">
        <f t="shared" si="39"/>
        <v>14784.47</v>
      </c>
    </row>
    <row r="480" spans="1:11" ht="11.25" x14ac:dyDescent="0.2">
      <c r="A480" s="44" t="s">
        <v>851</v>
      </c>
      <c r="B480" s="52" t="s">
        <v>1754</v>
      </c>
      <c r="C480" s="10" t="s">
        <v>9</v>
      </c>
      <c r="D480" s="33">
        <v>22066.940000000002</v>
      </c>
      <c r="E480" s="30">
        <v>5.2519689999999999</v>
      </c>
      <c r="F480" s="30">
        <f t="shared" si="35"/>
        <v>5.2519689999999999</v>
      </c>
      <c r="G480" s="30">
        <v>11.053766506199999</v>
      </c>
      <c r="H480" s="30">
        <f t="shared" si="36"/>
        <v>11.053766506199999</v>
      </c>
      <c r="I480" s="30">
        <f t="shared" si="37"/>
        <v>115894.88</v>
      </c>
      <c r="J480" s="30">
        <f t="shared" si="38"/>
        <v>243922.8</v>
      </c>
      <c r="K480" s="30">
        <f t="shared" si="39"/>
        <v>359817.68</v>
      </c>
    </row>
    <row r="481" spans="1:11" ht="11.25" x14ac:dyDescent="0.2">
      <c r="A481" s="43" t="s">
        <v>852</v>
      </c>
      <c r="B481" s="51" t="s">
        <v>853</v>
      </c>
      <c r="C481" s="24" t="s">
        <v>43</v>
      </c>
      <c r="D481" s="24" t="s">
        <v>43</v>
      </c>
      <c r="E481" s="28" t="s">
        <v>43</v>
      </c>
      <c r="F481" s="24"/>
      <c r="G481" s="28" t="s">
        <v>43</v>
      </c>
      <c r="H481" s="24"/>
      <c r="I481" s="28"/>
      <c r="J481" s="28"/>
      <c r="K481" s="29"/>
    </row>
    <row r="482" spans="1:11" ht="11.25" x14ac:dyDescent="0.2">
      <c r="A482" s="43" t="s">
        <v>854</v>
      </c>
      <c r="B482" s="51" t="s">
        <v>855</v>
      </c>
      <c r="C482" s="24" t="s">
        <v>43</v>
      </c>
      <c r="D482" s="24" t="s">
        <v>43</v>
      </c>
      <c r="E482" s="28" t="s">
        <v>43</v>
      </c>
      <c r="F482" s="24"/>
      <c r="G482" s="28" t="s">
        <v>43</v>
      </c>
      <c r="H482" s="24"/>
      <c r="I482" s="28"/>
      <c r="J482" s="28"/>
      <c r="K482" s="29"/>
    </row>
    <row r="483" spans="1:11" ht="11.25" x14ac:dyDescent="0.2">
      <c r="A483" s="43" t="s">
        <v>856</v>
      </c>
      <c r="B483" s="51" t="s">
        <v>857</v>
      </c>
      <c r="C483" s="24" t="s">
        <v>43</v>
      </c>
      <c r="D483" s="24" t="s">
        <v>43</v>
      </c>
      <c r="E483" s="28" t="s">
        <v>43</v>
      </c>
      <c r="F483" s="24"/>
      <c r="G483" s="28" t="s">
        <v>43</v>
      </c>
      <c r="H483" s="24"/>
      <c r="I483" s="28"/>
      <c r="J483" s="28"/>
      <c r="K483" s="29"/>
    </row>
    <row r="484" spans="1:11" s="5" customFormat="1" ht="22.5" x14ac:dyDescent="0.2">
      <c r="A484" s="44" t="s">
        <v>858</v>
      </c>
      <c r="B484" s="52" t="s">
        <v>859</v>
      </c>
      <c r="C484" s="10" t="s">
        <v>1623</v>
      </c>
      <c r="D484" s="33">
        <v>26.439598119003197</v>
      </c>
      <c r="E484" s="30">
        <v>32.320796999999999</v>
      </c>
      <c r="F484" s="30">
        <f t="shared" si="35"/>
        <v>32.320796999999999</v>
      </c>
      <c r="G484" s="30">
        <v>95.251189067200002</v>
      </c>
      <c r="H484" s="30">
        <f t="shared" si="36"/>
        <v>95.251189067200002</v>
      </c>
      <c r="I484" s="30">
        <f t="shared" si="37"/>
        <v>854.54</v>
      </c>
      <c r="J484" s="30">
        <f t="shared" si="38"/>
        <v>2518.4</v>
      </c>
      <c r="K484" s="30">
        <f t="shared" si="39"/>
        <v>3372.94</v>
      </c>
    </row>
    <row r="485" spans="1:11" s="5" customFormat="1" ht="22.5" x14ac:dyDescent="0.2">
      <c r="A485" s="44" t="s">
        <v>860</v>
      </c>
      <c r="B485" s="52" t="s">
        <v>861</v>
      </c>
      <c r="C485" s="10" t="s">
        <v>1623</v>
      </c>
      <c r="D485" s="33">
        <v>26.439598119003197</v>
      </c>
      <c r="E485" s="30">
        <v>70.830956</v>
      </c>
      <c r="F485" s="30">
        <f t="shared" si="35"/>
        <v>70.830956</v>
      </c>
      <c r="G485" s="30">
        <v>238.64564217380001</v>
      </c>
      <c r="H485" s="30">
        <f t="shared" si="36"/>
        <v>238.64564217380001</v>
      </c>
      <c r="I485" s="30">
        <f t="shared" si="37"/>
        <v>1872.74</v>
      </c>
      <c r="J485" s="30">
        <f t="shared" si="38"/>
        <v>6309.69</v>
      </c>
      <c r="K485" s="30">
        <f t="shared" si="39"/>
        <v>8182.4299999999994</v>
      </c>
    </row>
    <row r="486" spans="1:11" s="5" customFormat="1" ht="22.5" x14ac:dyDescent="0.2">
      <c r="A486" s="44" t="s">
        <v>862</v>
      </c>
      <c r="B486" s="52" t="s">
        <v>863</v>
      </c>
      <c r="C486" s="10" t="s">
        <v>8</v>
      </c>
      <c r="D486" s="33">
        <v>26</v>
      </c>
      <c r="E486" s="30">
        <v>90.220866000000001</v>
      </c>
      <c r="F486" s="30">
        <f t="shared" si="35"/>
        <v>90.220866000000001</v>
      </c>
      <c r="G486" s="30">
        <v>33.404908697800003</v>
      </c>
      <c r="H486" s="30">
        <f t="shared" si="36"/>
        <v>33.404908697800003</v>
      </c>
      <c r="I486" s="30">
        <f t="shared" si="37"/>
        <v>2345.7399999999998</v>
      </c>
      <c r="J486" s="30">
        <f t="shared" si="38"/>
        <v>868.52</v>
      </c>
      <c r="K486" s="30">
        <f t="shared" si="39"/>
        <v>3214.2599999999998</v>
      </c>
    </row>
    <row r="487" spans="1:11" s="5" customFormat="1" ht="22.5" x14ac:dyDescent="0.2">
      <c r="A487" s="44" t="s">
        <v>864</v>
      </c>
      <c r="B487" s="52" t="s">
        <v>865</v>
      </c>
      <c r="C487" s="10" t="s">
        <v>8</v>
      </c>
      <c r="D487" s="33">
        <v>13</v>
      </c>
      <c r="E487" s="30">
        <v>101.264126</v>
      </c>
      <c r="F487" s="30">
        <f t="shared" si="35"/>
        <v>101.264126</v>
      </c>
      <c r="G487" s="30">
        <v>33.404908697800003</v>
      </c>
      <c r="H487" s="30">
        <f t="shared" si="36"/>
        <v>33.404908697800003</v>
      </c>
      <c r="I487" s="30">
        <f t="shared" si="37"/>
        <v>1316.43</v>
      </c>
      <c r="J487" s="30">
        <f t="shared" si="38"/>
        <v>434.26</v>
      </c>
      <c r="K487" s="30">
        <f t="shared" si="39"/>
        <v>1750.69</v>
      </c>
    </row>
    <row r="488" spans="1:11" s="5" customFormat="1" ht="22.5" x14ac:dyDescent="0.2">
      <c r="A488" s="44" t="s">
        <v>866</v>
      </c>
      <c r="B488" s="52" t="s">
        <v>867</v>
      </c>
      <c r="C488" s="10" t="s">
        <v>8</v>
      </c>
      <c r="D488" s="33">
        <v>13</v>
      </c>
      <c r="E488" s="30">
        <v>112.30738599999999</v>
      </c>
      <c r="F488" s="30">
        <f t="shared" si="35"/>
        <v>112.30738599999999</v>
      </c>
      <c r="G488" s="30">
        <v>33.404908697800003</v>
      </c>
      <c r="H488" s="30">
        <f t="shared" si="36"/>
        <v>33.404908697800003</v>
      </c>
      <c r="I488" s="30">
        <f t="shared" si="37"/>
        <v>1459.99</v>
      </c>
      <c r="J488" s="30">
        <f t="shared" si="38"/>
        <v>434.26</v>
      </c>
      <c r="K488" s="30">
        <f t="shared" si="39"/>
        <v>1894.25</v>
      </c>
    </row>
    <row r="489" spans="1:11" ht="33.75" x14ac:dyDescent="0.2">
      <c r="A489" s="44" t="s">
        <v>868</v>
      </c>
      <c r="B489" s="52" t="s">
        <v>869</v>
      </c>
      <c r="C489" s="10" t="s">
        <v>8</v>
      </c>
      <c r="D489" s="33">
        <v>13</v>
      </c>
      <c r="E489" s="30">
        <v>32.436366</v>
      </c>
      <c r="F489" s="30">
        <f t="shared" si="35"/>
        <v>32.436366</v>
      </c>
      <c r="G489" s="30">
        <v>40.393447026100006</v>
      </c>
      <c r="H489" s="30">
        <f t="shared" si="36"/>
        <v>40.393447026100006</v>
      </c>
      <c r="I489" s="30">
        <f t="shared" si="37"/>
        <v>421.67</v>
      </c>
      <c r="J489" s="30">
        <f t="shared" si="38"/>
        <v>525.11</v>
      </c>
      <c r="K489" s="30">
        <f t="shared" si="39"/>
        <v>946.78</v>
      </c>
    </row>
    <row r="490" spans="1:11" ht="33.75" x14ac:dyDescent="0.2">
      <c r="A490" s="44" t="s">
        <v>870</v>
      </c>
      <c r="B490" s="52" t="s">
        <v>871</v>
      </c>
      <c r="C490" s="10" t="s">
        <v>8</v>
      </c>
      <c r="D490" s="33">
        <v>13</v>
      </c>
      <c r="E490" s="30">
        <v>51.607979</v>
      </c>
      <c r="F490" s="30">
        <f t="shared" si="35"/>
        <v>51.607979</v>
      </c>
      <c r="G490" s="30">
        <v>54.355298109000003</v>
      </c>
      <c r="H490" s="30">
        <f t="shared" si="36"/>
        <v>54.355298109000003</v>
      </c>
      <c r="I490" s="30">
        <f t="shared" si="37"/>
        <v>670.9</v>
      </c>
      <c r="J490" s="30">
        <f t="shared" si="38"/>
        <v>706.61</v>
      </c>
      <c r="K490" s="30">
        <f t="shared" si="39"/>
        <v>1377.51</v>
      </c>
    </row>
    <row r="491" spans="1:11" ht="22.5" x14ac:dyDescent="0.2">
      <c r="A491" s="44" t="s">
        <v>1661</v>
      </c>
      <c r="B491" s="52" t="s">
        <v>1662</v>
      </c>
      <c r="C491" s="10" t="s">
        <v>8</v>
      </c>
      <c r="D491" s="33">
        <v>26</v>
      </c>
      <c r="E491" s="30">
        <v>125.623503</v>
      </c>
      <c r="F491" s="30">
        <f t="shared" si="35"/>
        <v>125.623503</v>
      </c>
      <c r="G491" s="30">
        <v>15.819371074300001</v>
      </c>
      <c r="H491" s="30">
        <f t="shared" si="36"/>
        <v>15.819371074300001</v>
      </c>
      <c r="I491" s="30">
        <f t="shared" si="37"/>
        <v>3266.21</v>
      </c>
      <c r="J491" s="30">
        <f t="shared" si="38"/>
        <v>411.3</v>
      </c>
      <c r="K491" s="30">
        <f t="shared" si="39"/>
        <v>3677.51</v>
      </c>
    </row>
    <row r="492" spans="1:11" ht="11.25" x14ac:dyDescent="0.2">
      <c r="A492" s="43" t="s">
        <v>872</v>
      </c>
      <c r="B492" s="51" t="s">
        <v>873</v>
      </c>
      <c r="C492" s="24" t="s">
        <v>43</v>
      </c>
      <c r="D492" s="24" t="s">
        <v>43</v>
      </c>
      <c r="E492" s="28" t="s">
        <v>43</v>
      </c>
      <c r="F492" s="24"/>
      <c r="G492" s="28" t="s">
        <v>43</v>
      </c>
      <c r="H492" s="24"/>
      <c r="I492" s="28"/>
      <c r="J492" s="28"/>
      <c r="K492" s="29"/>
    </row>
    <row r="493" spans="1:11" ht="11.25" x14ac:dyDescent="0.2">
      <c r="A493" s="44" t="s">
        <v>874</v>
      </c>
      <c r="B493" s="52" t="s">
        <v>875</v>
      </c>
      <c r="C493" s="10" t="s">
        <v>27</v>
      </c>
      <c r="D493" s="33">
        <v>66.098995297507997</v>
      </c>
      <c r="E493" s="30">
        <v>20.327303000000001</v>
      </c>
      <c r="F493" s="30">
        <f t="shared" si="35"/>
        <v>20.327303000000001</v>
      </c>
      <c r="G493" s="30">
        <v>5.7400412849000002</v>
      </c>
      <c r="H493" s="30">
        <f t="shared" si="36"/>
        <v>5.7400412849000002</v>
      </c>
      <c r="I493" s="30">
        <f t="shared" si="37"/>
        <v>1343.61</v>
      </c>
      <c r="J493" s="30">
        <f t="shared" si="38"/>
        <v>379.41</v>
      </c>
      <c r="K493" s="30">
        <f t="shared" si="39"/>
        <v>1723.02</v>
      </c>
    </row>
    <row r="494" spans="1:11" ht="22.5" x14ac:dyDescent="0.2">
      <c r="A494" s="44" t="s">
        <v>876</v>
      </c>
      <c r="B494" s="52" t="s">
        <v>877</v>
      </c>
      <c r="C494" s="10" t="s">
        <v>27</v>
      </c>
      <c r="D494" s="33">
        <v>1264.1432850648405</v>
      </c>
      <c r="E494" s="30">
        <v>12.815318000000001</v>
      </c>
      <c r="F494" s="30">
        <f t="shared" si="35"/>
        <v>12.815318000000001</v>
      </c>
      <c r="G494" s="30">
        <v>15.8498222217</v>
      </c>
      <c r="H494" s="30">
        <f t="shared" si="36"/>
        <v>15.8498222217</v>
      </c>
      <c r="I494" s="30">
        <f t="shared" si="37"/>
        <v>16200.39</v>
      </c>
      <c r="J494" s="30">
        <f t="shared" si="38"/>
        <v>20036.439999999999</v>
      </c>
      <c r="K494" s="30">
        <f t="shared" si="39"/>
        <v>36236.83</v>
      </c>
    </row>
    <row r="495" spans="1:11" ht="22.5" x14ac:dyDescent="0.2">
      <c r="A495" s="44" t="s">
        <v>878</v>
      </c>
      <c r="B495" s="52" t="s">
        <v>879</v>
      </c>
      <c r="C495" s="10" t="s">
        <v>27</v>
      </c>
      <c r="D495" s="33">
        <v>984.8750299328691</v>
      </c>
      <c r="E495" s="30">
        <v>19.672412000000001</v>
      </c>
      <c r="F495" s="30">
        <f t="shared" si="35"/>
        <v>19.672412000000001</v>
      </c>
      <c r="G495" s="30">
        <v>23.767120545699999</v>
      </c>
      <c r="H495" s="30">
        <f t="shared" si="36"/>
        <v>23.767120545699999</v>
      </c>
      <c r="I495" s="30">
        <f t="shared" si="37"/>
        <v>19374.86</v>
      </c>
      <c r="J495" s="30">
        <f t="shared" si="38"/>
        <v>23407.64</v>
      </c>
      <c r="K495" s="30">
        <f t="shared" si="39"/>
        <v>42782.5</v>
      </c>
    </row>
    <row r="496" spans="1:11" ht="22.5" x14ac:dyDescent="0.2">
      <c r="A496" s="44" t="s">
        <v>880</v>
      </c>
      <c r="B496" s="52" t="s">
        <v>881</v>
      </c>
      <c r="C496" s="10" t="s">
        <v>27</v>
      </c>
      <c r="D496" s="33">
        <v>218.12668448177638</v>
      </c>
      <c r="E496" s="30">
        <v>24.243807999999998</v>
      </c>
      <c r="F496" s="30">
        <f t="shared" si="35"/>
        <v>24.243807999999998</v>
      </c>
      <c r="G496" s="30">
        <v>26.416370369500001</v>
      </c>
      <c r="H496" s="30">
        <f t="shared" si="36"/>
        <v>26.416370369500001</v>
      </c>
      <c r="I496" s="30">
        <f t="shared" si="37"/>
        <v>5288.22</v>
      </c>
      <c r="J496" s="30">
        <f t="shared" si="38"/>
        <v>5762.11</v>
      </c>
      <c r="K496" s="30">
        <f t="shared" si="39"/>
        <v>11050.33</v>
      </c>
    </row>
    <row r="497" spans="1:11" ht="22.5" x14ac:dyDescent="0.2">
      <c r="A497" s="44" t="s">
        <v>882</v>
      </c>
      <c r="B497" s="52" t="s">
        <v>883</v>
      </c>
      <c r="C497" s="10" t="s">
        <v>27</v>
      </c>
      <c r="D497" s="33">
        <v>264.39598119003199</v>
      </c>
      <c r="E497" s="30">
        <v>27.633831999999998</v>
      </c>
      <c r="F497" s="30">
        <f t="shared" si="35"/>
        <v>27.633831999999998</v>
      </c>
      <c r="G497" s="30">
        <v>31.6996444434</v>
      </c>
      <c r="H497" s="30">
        <f t="shared" si="36"/>
        <v>31.6996444434</v>
      </c>
      <c r="I497" s="30">
        <f t="shared" si="37"/>
        <v>7306.27</v>
      </c>
      <c r="J497" s="30">
        <f t="shared" si="38"/>
        <v>8381.25</v>
      </c>
      <c r="K497" s="30">
        <f t="shared" si="39"/>
        <v>15687.52</v>
      </c>
    </row>
    <row r="498" spans="1:11" ht="22.5" x14ac:dyDescent="0.2">
      <c r="A498" s="44" t="s">
        <v>884</v>
      </c>
      <c r="B498" s="52" t="s">
        <v>885</v>
      </c>
      <c r="C498" s="10" t="s">
        <v>27</v>
      </c>
      <c r="D498" s="33">
        <v>786.57804404034505</v>
      </c>
      <c r="E498" s="30">
        <v>39.781418000000002</v>
      </c>
      <c r="F498" s="30">
        <f t="shared" si="35"/>
        <v>39.781418000000002</v>
      </c>
      <c r="G498" s="30">
        <v>38.307543429199995</v>
      </c>
      <c r="H498" s="30">
        <f t="shared" si="36"/>
        <v>38.307543429199995</v>
      </c>
      <c r="I498" s="30">
        <f t="shared" si="37"/>
        <v>31291.18</v>
      </c>
      <c r="J498" s="30">
        <f t="shared" si="38"/>
        <v>30131.87</v>
      </c>
      <c r="K498" s="30">
        <f t="shared" si="39"/>
        <v>61423.05</v>
      </c>
    </row>
    <row r="499" spans="1:11" ht="22.5" x14ac:dyDescent="0.2">
      <c r="A499" s="44" t="s">
        <v>886</v>
      </c>
      <c r="B499" s="52" t="s">
        <v>887</v>
      </c>
      <c r="C499" s="10" t="s">
        <v>27</v>
      </c>
      <c r="D499" s="33">
        <v>846.0671398081023</v>
      </c>
      <c r="E499" s="30">
        <v>18.452517</v>
      </c>
      <c r="F499" s="30">
        <f t="shared" si="35"/>
        <v>18.452517</v>
      </c>
      <c r="G499" s="30">
        <v>16.4131684486</v>
      </c>
      <c r="H499" s="30">
        <f t="shared" si="36"/>
        <v>16.4131684486</v>
      </c>
      <c r="I499" s="30">
        <f t="shared" si="37"/>
        <v>15612.06</v>
      </c>
      <c r="J499" s="30">
        <f t="shared" si="38"/>
        <v>13886.64</v>
      </c>
      <c r="K499" s="30">
        <f t="shared" si="39"/>
        <v>29498.699999999997</v>
      </c>
    </row>
    <row r="500" spans="1:11" ht="22.5" x14ac:dyDescent="0.2">
      <c r="A500" s="44" t="s">
        <v>888</v>
      </c>
      <c r="B500" s="52" t="s">
        <v>889</v>
      </c>
      <c r="C500" s="10" t="s">
        <v>27</v>
      </c>
      <c r="D500" s="33">
        <v>290.83557930903515</v>
      </c>
      <c r="E500" s="30">
        <v>54.535727000000001</v>
      </c>
      <c r="F500" s="30">
        <f t="shared" si="35"/>
        <v>54.535727000000001</v>
      </c>
      <c r="G500" s="30">
        <v>11.495308143500001</v>
      </c>
      <c r="H500" s="30">
        <f t="shared" si="36"/>
        <v>11.495308143500001</v>
      </c>
      <c r="I500" s="30">
        <f t="shared" si="37"/>
        <v>15860.92</v>
      </c>
      <c r="J500" s="30">
        <f t="shared" si="38"/>
        <v>3343.24</v>
      </c>
      <c r="K500" s="30">
        <f t="shared" si="39"/>
        <v>19204.16</v>
      </c>
    </row>
    <row r="501" spans="1:11" ht="22.5" x14ac:dyDescent="0.2">
      <c r="A501" s="44" t="s">
        <v>890</v>
      </c>
      <c r="B501" s="52" t="s">
        <v>891</v>
      </c>
      <c r="C501" s="10" t="s">
        <v>27</v>
      </c>
      <c r="D501" s="33">
        <v>218.12668448177638</v>
      </c>
      <c r="E501" s="30">
        <v>80.384659999999997</v>
      </c>
      <c r="F501" s="30">
        <f t="shared" si="35"/>
        <v>80.384659999999997</v>
      </c>
      <c r="G501" s="30">
        <v>24.741557262499999</v>
      </c>
      <c r="H501" s="30">
        <f t="shared" si="36"/>
        <v>24.741557262499999</v>
      </c>
      <c r="I501" s="30">
        <f t="shared" si="37"/>
        <v>17534.03</v>
      </c>
      <c r="J501" s="30">
        <f t="shared" si="38"/>
        <v>5396.79</v>
      </c>
      <c r="K501" s="30">
        <f t="shared" si="39"/>
        <v>22930.82</v>
      </c>
    </row>
    <row r="502" spans="1:11" ht="22.5" x14ac:dyDescent="0.2">
      <c r="A502" s="44" t="s">
        <v>892</v>
      </c>
      <c r="B502" s="52" t="s">
        <v>893</v>
      </c>
      <c r="C502" s="10" t="s">
        <v>27</v>
      </c>
      <c r="D502" s="33">
        <v>251.17618213053038</v>
      </c>
      <c r="E502" s="30">
        <v>103.742439</v>
      </c>
      <c r="F502" s="30">
        <f t="shared" si="35"/>
        <v>103.742439</v>
      </c>
      <c r="G502" s="30">
        <v>32.841562470900001</v>
      </c>
      <c r="H502" s="30">
        <f t="shared" si="36"/>
        <v>32.841562470900001</v>
      </c>
      <c r="I502" s="30">
        <f t="shared" si="37"/>
        <v>26057.62</v>
      </c>
      <c r="J502" s="30">
        <f t="shared" si="38"/>
        <v>8249.01</v>
      </c>
      <c r="K502" s="30">
        <f t="shared" si="39"/>
        <v>34306.629999999997</v>
      </c>
    </row>
    <row r="503" spans="1:11" ht="22.5" x14ac:dyDescent="0.2">
      <c r="A503" s="44" t="s">
        <v>894</v>
      </c>
      <c r="B503" s="52" t="s">
        <v>895</v>
      </c>
      <c r="C503" s="10" t="s">
        <v>27</v>
      </c>
      <c r="D503" s="33">
        <v>132.19799059501599</v>
      </c>
      <c r="E503" s="30">
        <v>23.691645000000001</v>
      </c>
      <c r="F503" s="30">
        <f t="shared" si="35"/>
        <v>23.691645000000001</v>
      </c>
      <c r="G503" s="30">
        <v>47.808301417999992</v>
      </c>
      <c r="H503" s="30">
        <f t="shared" si="36"/>
        <v>47.808301417999992</v>
      </c>
      <c r="I503" s="30">
        <f t="shared" si="37"/>
        <v>3131.98</v>
      </c>
      <c r="J503" s="30">
        <f t="shared" si="38"/>
        <v>6320.16</v>
      </c>
      <c r="K503" s="30">
        <f t="shared" si="39"/>
        <v>9452.14</v>
      </c>
    </row>
    <row r="504" spans="1:11" ht="22.5" x14ac:dyDescent="0.2">
      <c r="A504" s="44" t="s">
        <v>896</v>
      </c>
      <c r="B504" s="52" t="s">
        <v>897</v>
      </c>
      <c r="C504" s="10" t="s">
        <v>27</v>
      </c>
      <c r="D504" s="33">
        <v>132.19799059501599</v>
      </c>
      <c r="E504" s="30">
        <v>251.96610200000001</v>
      </c>
      <c r="F504" s="30">
        <f t="shared" si="35"/>
        <v>251.96610200000001</v>
      </c>
      <c r="G504" s="30">
        <v>18.087981555600003</v>
      </c>
      <c r="H504" s="30">
        <f t="shared" si="36"/>
        <v>18.087981555600003</v>
      </c>
      <c r="I504" s="30">
        <f t="shared" si="37"/>
        <v>33309.410000000003</v>
      </c>
      <c r="J504" s="30">
        <f t="shared" si="38"/>
        <v>2391.19</v>
      </c>
      <c r="K504" s="30">
        <f t="shared" si="39"/>
        <v>35700.600000000006</v>
      </c>
    </row>
    <row r="505" spans="1:11" ht="33.75" x14ac:dyDescent="0.2">
      <c r="A505" s="44" t="s">
        <v>898</v>
      </c>
      <c r="B505" s="52" t="s">
        <v>899</v>
      </c>
      <c r="C505" s="10" t="s">
        <v>27</v>
      </c>
      <c r="D505" s="33">
        <v>198.29698589252399</v>
      </c>
      <c r="E505" s="30">
        <v>244.42843499999998</v>
      </c>
      <c r="F505" s="30">
        <f t="shared" si="35"/>
        <v>244.42843499999998</v>
      </c>
      <c r="G505" s="30">
        <v>19.488734336</v>
      </c>
      <c r="H505" s="30">
        <f t="shared" si="36"/>
        <v>19.488734336</v>
      </c>
      <c r="I505" s="30">
        <f t="shared" si="37"/>
        <v>48469.42</v>
      </c>
      <c r="J505" s="30">
        <f t="shared" si="38"/>
        <v>3864.55</v>
      </c>
      <c r="K505" s="30">
        <f t="shared" si="39"/>
        <v>52333.97</v>
      </c>
    </row>
    <row r="506" spans="1:11" ht="22.5" x14ac:dyDescent="0.2">
      <c r="A506" s="44" t="s">
        <v>900</v>
      </c>
      <c r="B506" s="52" t="s">
        <v>901</v>
      </c>
      <c r="C506" s="10" t="s">
        <v>8</v>
      </c>
      <c r="D506" s="33">
        <v>198</v>
      </c>
      <c r="E506" s="30">
        <v>110.291349</v>
      </c>
      <c r="F506" s="30">
        <f t="shared" si="35"/>
        <v>110.291349</v>
      </c>
      <c r="G506" s="30">
        <v>8.2065842243000002</v>
      </c>
      <c r="H506" s="30">
        <f t="shared" si="36"/>
        <v>8.2065842243000002</v>
      </c>
      <c r="I506" s="30">
        <f t="shared" si="37"/>
        <v>21837.68</v>
      </c>
      <c r="J506" s="30">
        <f t="shared" si="38"/>
        <v>1624.9</v>
      </c>
      <c r="K506" s="30">
        <f t="shared" si="39"/>
        <v>23462.58</v>
      </c>
    </row>
    <row r="507" spans="1:11" ht="22.5" x14ac:dyDescent="0.2">
      <c r="A507" s="44" t="s">
        <v>902</v>
      </c>
      <c r="B507" s="52" t="s">
        <v>903</v>
      </c>
      <c r="C507" s="10" t="s">
        <v>8</v>
      </c>
      <c r="D507" s="33">
        <v>198</v>
      </c>
      <c r="E507" s="30">
        <v>141.623389</v>
      </c>
      <c r="F507" s="30">
        <f t="shared" si="35"/>
        <v>141.623389</v>
      </c>
      <c r="G507" s="30">
        <v>8.2065842243000002</v>
      </c>
      <c r="H507" s="30">
        <f t="shared" si="36"/>
        <v>8.2065842243000002</v>
      </c>
      <c r="I507" s="30">
        <f t="shared" si="37"/>
        <v>28041.43</v>
      </c>
      <c r="J507" s="30">
        <f t="shared" si="38"/>
        <v>1624.9</v>
      </c>
      <c r="K507" s="30">
        <f t="shared" si="39"/>
        <v>29666.33</v>
      </c>
    </row>
    <row r="508" spans="1:11" ht="22.5" x14ac:dyDescent="0.2">
      <c r="A508" s="44" t="s">
        <v>904</v>
      </c>
      <c r="B508" s="52" t="s">
        <v>905</v>
      </c>
      <c r="C508" s="10" t="s">
        <v>8</v>
      </c>
      <c r="D508" s="33">
        <v>376</v>
      </c>
      <c r="E508" s="30">
        <v>83.453658999999988</v>
      </c>
      <c r="F508" s="30">
        <f t="shared" si="35"/>
        <v>83.453658999999988</v>
      </c>
      <c r="G508" s="30">
        <v>0</v>
      </c>
      <c r="H508" s="30">
        <f t="shared" si="36"/>
        <v>0</v>
      </c>
      <c r="I508" s="30">
        <f t="shared" si="37"/>
        <v>31378.57</v>
      </c>
      <c r="J508" s="30">
        <f t="shared" si="38"/>
        <v>0</v>
      </c>
      <c r="K508" s="30">
        <f t="shared" si="39"/>
        <v>31378.57</v>
      </c>
    </row>
    <row r="509" spans="1:11" ht="22.5" x14ac:dyDescent="0.2">
      <c r="A509" s="44" t="s">
        <v>906</v>
      </c>
      <c r="B509" s="52" t="s">
        <v>907</v>
      </c>
      <c r="C509" s="10" t="s">
        <v>8</v>
      </c>
      <c r="D509" s="33">
        <v>46</v>
      </c>
      <c r="E509" s="30">
        <v>136.24301</v>
      </c>
      <c r="F509" s="30">
        <f t="shared" si="35"/>
        <v>136.24301</v>
      </c>
      <c r="G509" s="30">
        <v>8.2065842243000002</v>
      </c>
      <c r="H509" s="30">
        <f t="shared" si="36"/>
        <v>8.2065842243000002</v>
      </c>
      <c r="I509" s="30">
        <f t="shared" si="37"/>
        <v>6267.17</v>
      </c>
      <c r="J509" s="30">
        <f t="shared" si="38"/>
        <v>377.5</v>
      </c>
      <c r="K509" s="30">
        <f t="shared" si="39"/>
        <v>6644.67</v>
      </c>
    </row>
    <row r="510" spans="1:11" ht="22.5" x14ac:dyDescent="0.2">
      <c r="A510" s="44" t="s">
        <v>908</v>
      </c>
      <c r="B510" s="52" t="s">
        <v>909</v>
      </c>
      <c r="C510" s="10" t="s">
        <v>27</v>
      </c>
      <c r="D510" s="33">
        <v>198.29698589252399</v>
      </c>
      <c r="E510" s="30">
        <v>500.63206700000001</v>
      </c>
      <c r="F510" s="30">
        <f t="shared" si="35"/>
        <v>500.63206700000001</v>
      </c>
      <c r="G510" s="30">
        <v>49.254730919500005</v>
      </c>
      <c r="H510" s="30">
        <f t="shared" si="36"/>
        <v>49.254730919500005</v>
      </c>
      <c r="I510" s="30">
        <f t="shared" si="37"/>
        <v>99273.82</v>
      </c>
      <c r="J510" s="30">
        <f t="shared" si="38"/>
        <v>9767.06</v>
      </c>
      <c r="K510" s="30">
        <f t="shared" si="39"/>
        <v>109040.88</v>
      </c>
    </row>
    <row r="511" spans="1:11" ht="22.5" x14ac:dyDescent="0.2">
      <c r="A511" s="44" t="s">
        <v>910</v>
      </c>
      <c r="B511" s="52" t="s">
        <v>911</v>
      </c>
      <c r="C511" s="10" t="s">
        <v>27</v>
      </c>
      <c r="D511" s="33">
        <v>198.29698589252399</v>
      </c>
      <c r="E511" s="30">
        <v>459.92609700000003</v>
      </c>
      <c r="F511" s="30">
        <f t="shared" si="35"/>
        <v>459.92609700000003</v>
      </c>
      <c r="G511" s="30">
        <v>49.254730919500005</v>
      </c>
      <c r="H511" s="30">
        <f t="shared" si="36"/>
        <v>49.254730919500005</v>
      </c>
      <c r="I511" s="30">
        <f t="shared" si="37"/>
        <v>91201.95</v>
      </c>
      <c r="J511" s="30">
        <f t="shared" si="38"/>
        <v>9767.06</v>
      </c>
      <c r="K511" s="30">
        <f t="shared" si="39"/>
        <v>100969.01</v>
      </c>
    </row>
    <row r="512" spans="1:11" ht="22.5" x14ac:dyDescent="0.2">
      <c r="A512" s="44" t="s">
        <v>912</v>
      </c>
      <c r="B512" s="52" t="s">
        <v>913</v>
      </c>
      <c r="C512" s="10" t="s">
        <v>8</v>
      </c>
      <c r="D512" s="33">
        <v>52</v>
      </c>
      <c r="E512" s="30">
        <v>94.137371000000002</v>
      </c>
      <c r="F512" s="30">
        <f t="shared" si="35"/>
        <v>94.137371000000002</v>
      </c>
      <c r="G512" s="30">
        <v>8.2065842243000002</v>
      </c>
      <c r="H512" s="30">
        <f t="shared" si="36"/>
        <v>8.2065842243000002</v>
      </c>
      <c r="I512" s="30">
        <f t="shared" si="37"/>
        <v>4895.1400000000003</v>
      </c>
      <c r="J512" s="30">
        <f t="shared" si="38"/>
        <v>426.74</v>
      </c>
      <c r="K512" s="30">
        <f t="shared" si="39"/>
        <v>5321.88</v>
      </c>
    </row>
    <row r="513" spans="1:11" ht="22.5" x14ac:dyDescent="0.2">
      <c r="A513" s="44" t="s">
        <v>914</v>
      </c>
      <c r="B513" s="52" t="s">
        <v>915</v>
      </c>
      <c r="C513" s="10" t="s">
        <v>8</v>
      </c>
      <c r="D513" s="33">
        <v>59</v>
      </c>
      <c r="E513" s="30">
        <v>91.171099999999996</v>
      </c>
      <c r="F513" s="30">
        <f t="shared" si="35"/>
        <v>91.171099999999996</v>
      </c>
      <c r="G513" s="30">
        <v>0</v>
      </c>
      <c r="H513" s="30">
        <f t="shared" si="36"/>
        <v>0</v>
      </c>
      <c r="I513" s="30">
        <f t="shared" si="37"/>
        <v>5379.09</v>
      </c>
      <c r="J513" s="30">
        <f t="shared" si="38"/>
        <v>0</v>
      </c>
      <c r="K513" s="30">
        <f t="shared" si="39"/>
        <v>5379.09</v>
      </c>
    </row>
    <row r="514" spans="1:11" ht="22.5" x14ac:dyDescent="0.2">
      <c r="A514" s="44" t="s">
        <v>916</v>
      </c>
      <c r="B514" s="52" t="s">
        <v>917</v>
      </c>
      <c r="C514" s="10" t="s">
        <v>8</v>
      </c>
      <c r="D514" s="33">
        <v>132</v>
      </c>
      <c r="E514" s="30">
        <v>25.258247000000004</v>
      </c>
      <c r="F514" s="30">
        <f t="shared" si="35"/>
        <v>25.258247000000004</v>
      </c>
      <c r="G514" s="30">
        <v>4.3697396518999998</v>
      </c>
      <c r="H514" s="30">
        <f t="shared" si="36"/>
        <v>4.3697396518999998</v>
      </c>
      <c r="I514" s="30">
        <f t="shared" si="37"/>
        <v>3334.08</v>
      </c>
      <c r="J514" s="30">
        <f t="shared" si="38"/>
        <v>576.79999999999995</v>
      </c>
      <c r="K514" s="30">
        <f t="shared" si="39"/>
        <v>3910.88</v>
      </c>
    </row>
    <row r="515" spans="1:11" ht="45" x14ac:dyDescent="0.2">
      <c r="A515" s="44" t="s">
        <v>918</v>
      </c>
      <c r="B515" s="52" t="s">
        <v>919</v>
      </c>
      <c r="C515" s="10" t="s">
        <v>27</v>
      </c>
      <c r="D515" s="33">
        <v>522.18206285031317</v>
      </c>
      <c r="E515" s="30">
        <v>484.20842799999997</v>
      </c>
      <c r="F515" s="30">
        <f t="shared" si="35"/>
        <v>484.20842799999997</v>
      </c>
      <c r="G515" s="30">
        <v>70.814143278700001</v>
      </c>
      <c r="H515" s="30">
        <f t="shared" si="36"/>
        <v>70.814143278700001</v>
      </c>
      <c r="I515" s="30">
        <f t="shared" si="37"/>
        <v>252844.95</v>
      </c>
      <c r="J515" s="30">
        <f t="shared" si="38"/>
        <v>36977.870000000003</v>
      </c>
      <c r="K515" s="30">
        <f t="shared" si="39"/>
        <v>289822.82</v>
      </c>
    </row>
    <row r="516" spans="1:11" ht="33.75" x14ac:dyDescent="0.2">
      <c r="A516" s="44" t="s">
        <v>920</v>
      </c>
      <c r="B516" s="52" t="s">
        <v>921</v>
      </c>
      <c r="C516" s="10" t="s">
        <v>8</v>
      </c>
      <c r="D516" s="33">
        <v>178</v>
      </c>
      <c r="E516" s="30">
        <v>143.30555999999999</v>
      </c>
      <c r="F516" s="30">
        <f t="shared" si="35"/>
        <v>143.30555999999999</v>
      </c>
      <c r="G516" s="30">
        <v>31.6996444434</v>
      </c>
      <c r="H516" s="30">
        <f t="shared" si="36"/>
        <v>31.6996444434</v>
      </c>
      <c r="I516" s="30">
        <f t="shared" si="37"/>
        <v>25508.38</v>
      </c>
      <c r="J516" s="30">
        <f t="shared" si="38"/>
        <v>5642.53</v>
      </c>
      <c r="K516" s="30">
        <f t="shared" si="39"/>
        <v>31150.91</v>
      </c>
    </row>
    <row r="517" spans="1:11" ht="11.25" x14ac:dyDescent="0.2">
      <c r="A517" s="44" t="s">
        <v>922</v>
      </c>
      <c r="B517" s="52" t="s">
        <v>923</v>
      </c>
      <c r="C517" s="10" t="s">
        <v>8</v>
      </c>
      <c r="D517" s="33">
        <v>52</v>
      </c>
      <c r="E517" s="30">
        <v>3.235932</v>
      </c>
      <c r="F517" s="30">
        <f t="shared" si="35"/>
        <v>3.235932</v>
      </c>
      <c r="G517" s="30">
        <v>5.7095901374999993</v>
      </c>
      <c r="H517" s="30">
        <f t="shared" si="36"/>
        <v>5.7095901374999993</v>
      </c>
      <c r="I517" s="30">
        <f t="shared" si="37"/>
        <v>168.26</v>
      </c>
      <c r="J517" s="30">
        <f t="shared" si="38"/>
        <v>296.89</v>
      </c>
      <c r="K517" s="30">
        <f t="shared" si="39"/>
        <v>465.15</v>
      </c>
    </row>
    <row r="518" spans="1:11" ht="11.25" x14ac:dyDescent="0.2">
      <c r="A518" s="43" t="s">
        <v>924</v>
      </c>
      <c r="B518" s="51" t="s">
        <v>925</v>
      </c>
      <c r="C518" s="24" t="s">
        <v>43</v>
      </c>
      <c r="D518" s="24" t="s">
        <v>43</v>
      </c>
      <c r="E518" s="28" t="s">
        <v>43</v>
      </c>
      <c r="F518" s="24"/>
      <c r="G518" s="28" t="s">
        <v>43</v>
      </c>
      <c r="H518" s="24"/>
      <c r="I518" s="28"/>
      <c r="J518" s="28"/>
      <c r="K518" s="29"/>
    </row>
    <row r="519" spans="1:11" ht="22.5" x14ac:dyDescent="0.2">
      <c r="A519" s="44" t="s">
        <v>926</v>
      </c>
      <c r="B519" s="52" t="s">
        <v>927</v>
      </c>
      <c r="C519" s="10" t="s">
        <v>8</v>
      </c>
      <c r="D519" s="33">
        <v>33</v>
      </c>
      <c r="E519" s="30">
        <v>67.299680999999993</v>
      </c>
      <c r="F519" s="30">
        <f t="shared" si="35"/>
        <v>67.299680999999993</v>
      </c>
      <c r="G519" s="30">
        <v>0</v>
      </c>
      <c r="H519" s="30">
        <f t="shared" si="36"/>
        <v>0</v>
      </c>
      <c r="I519" s="30">
        <f t="shared" si="37"/>
        <v>2220.88</v>
      </c>
      <c r="J519" s="30">
        <f t="shared" si="38"/>
        <v>0</v>
      </c>
      <c r="K519" s="30">
        <f t="shared" si="39"/>
        <v>2220.88</v>
      </c>
    </row>
    <row r="520" spans="1:11" ht="22.5" x14ac:dyDescent="0.2">
      <c r="A520" s="44" t="s">
        <v>928</v>
      </c>
      <c r="B520" s="52" t="s">
        <v>929</v>
      </c>
      <c r="C520" s="10" t="s">
        <v>8</v>
      </c>
      <c r="D520" s="33">
        <v>33</v>
      </c>
      <c r="E520" s="30">
        <v>63.909657000000003</v>
      </c>
      <c r="F520" s="30">
        <f t="shared" si="35"/>
        <v>63.909657000000003</v>
      </c>
      <c r="G520" s="30">
        <v>24.619752672900002</v>
      </c>
      <c r="H520" s="30">
        <f t="shared" si="36"/>
        <v>24.619752672900002</v>
      </c>
      <c r="I520" s="30">
        <f t="shared" si="37"/>
        <v>2109.0100000000002</v>
      </c>
      <c r="J520" s="30">
        <f t="shared" si="38"/>
        <v>812.45</v>
      </c>
      <c r="K520" s="30">
        <f t="shared" si="39"/>
        <v>2921.46</v>
      </c>
    </row>
    <row r="521" spans="1:11" ht="22.5" x14ac:dyDescent="0.2">
      <c r="A521" s="44" t="s">
        <v>930</v>
      </c>
      <c r="B521" s="52" t="s">
        <v>931</v>
      </c>
      <c r="C521" s="10" t="s">
        <v>8</v>
      </c>
      <c r="D521" s="33">
        <v>211</v>
      </c>
      <c r="E521" s="30">
        <v>99.71036500000001</v>
      </c>
      <c r="F521" s="30">
        <f t="shared" si="35"/>
        <v>99.71036500000001</v>
      </c>
      <c r="G521" s="30">
        <v>21.879149406899998</v>
      </c>
      <c r="H521" s="30">
        <f t="shared" si="36"/>
        <v>21.879149406899998</v>
      </c>
      <c r="I521" s="30">
        <f t="shared" si="37"/>
        <v>21038.880000000001</v>
      </c>
      <c r="J521" s="30">
        <f t="shared" si="38"/>
        <v>4616.5</v>
      </c>
      <c r="K521" s="30">
        <f t="shared" si="39"/>
        <v>25655.38</v>
      </c>
    </row>
    <row r="522" spans="1:11" s="5" customFormat="1" ht="22.5" x14ac:dyDescent="0.2">
      <c r="A522" s="44" t="s">
        <v>932</v>
      </c>
      <c r="B522" s="52" t="s">
        <v>933</v>
      </c>
      <c r="C522" s="10" t="s">
        <v>8</v>
      </c>
      <c r="D522" s="33">
        <v>13</v>
      </c>
      <c r="E522" s="30">
        <v>108.005651</v>
      </c>
      <c r="F522" s="30">
        <f t="shared" si="35"/>
        <v>108.005651</v>
      </c>
      <c r="G522" s="30">
        <v>197.35388629940002</v>
      </c>
      <c r="H522" s="30">
        <f t="shared" si="36"/>
        <v>197.35388629940002</v>
      </c>
      <c r="I522" s="30">
        <f t="shared" si="37"/>
        <v>1404.07</v>
      </c>
      <c r="J522" s="30">
        <f t="shared" si="38"/>
        <v>2565.6</v>
      </c>
      <c r="K522" s="30">
        <f t="shared" si="39"/>
        <v>3969.67</v>
      </c>
    </row>
    <row r="523" spans="1:11" s="5" customFormat="1" ht="22.5" x14ac:dyDescent="0.2">
      <c r="A523" s="44" t="s">
        <v>934</v>
      </c>
      <c r="B523" s="52" t="s">
        <v>935</v>
      </c>
      <c r="C523" s="10" t="s">
        <v>8</v>
      </c>
      <c r="D523" s="33">
        <v>152</v>
      </c>
      <c r="E523" s="30">
        <v>130.02796600000002</v>
      </c>
      <c r="F523" s="30">
        <f t="shared" si="35"/>
        <v>130.02796600000002</v>
      </c>
      <c r="G523" s="30">
        <v>8.2065842243000002</v>
      </c>
      <c r="H523" s="30">
        <f t="shared" si="36"/>
        <v>8.2065842243000002</v>
      </c>
      <c r="I523" s="30">
        <f t="shared" si="37"/>
        <v>19764.25</v>
      </c>
      <c r="J523" s="30">
        <f t="shared" si="38"/>
        <v>1247.4000000000001</v>
      </c>
      <c r="K523" s="30">
        <f t="shared" si="39"/>
        <v>21011.65</v>
      </c>
    </row>
    <row r="524" spans="1:11" s="5" customFormat="1" ht="22.5" x14ac:dyDescent="0.2">
      <c r="A524" s="44" t="s">
        <v>936</v>
      </c>
      <c r="B524" s="52" t="s">
        <v>937</v>
      </c>
      <c r="C524" s="10" t="s">
        <v>8</v>
      </c>
      <c r="D524" s="33">
        <v>33</v>
      </c>
      <c r="E524" s="30">
        <v>88.590058999999997</v>
      </c>
      <c r="F524" s="30">
        <f t="shared" si="35"/>
        <v>88.590058999999997</v>
      </c>
      <c r="G524" s="30">
        <v>8.2065842243000002</v>
      </c>
      <c r="H524" s="30">
        <f t="shared" si="36"/>
        <v>8.2065842243000002</v>
      </c>
      <c r="I524" s="30">
        <f t="shared" si="37"/>
        <v>2923.47</v>
      </c>
      <c r="J524" s="30">
        <f t="shared" si="38"/>
        <v>270.81</v>
      </c>
      <c r="K524" s="30">
        <f t="shared" si="39"/>
        <v>3194.2799999999997</v>
      </c>
    </row>
    <row r="525" spans="1:11" s="5" customFormat="1" ht="22.5" x14ac:dyDescent="0.2">
      <c r="A525" s="44" t="s">
        <v>938</v>
      </c>
      <c r="B525" s="52" t="s">
        <v>939</v>
      </c>
      <c r="C525" s="10" t="s">
        <v>8</v>
      </c>
      <c r="D525" s="33">
        <v>244</v>
      </c>
      <c r="E525" s="30">
        <v>9.6179090000000009</v>
      </c>
      <c r="F525" s="30">
        <f t="shared" si="35"/>
        <v>9.6179090000000009</v>
      </c>
      <c r="G525" s="30">
        <v>12.134782238899998</v>
      </c>
      <c r="H525" s="30">
        <f t="shared" si="36"/>
        <v>12.134782238899998</v>
      </c>
      <c r="I525" s="30">
        <f t="shared" si="37"/>
        <v>2346.7600000000002</v>
      </c>
      <c r="J525" s="30">
        <f t="shared" si="38"/>
        <v>2960.88</v>
      </c>
      <c r="K525" s="30">
        <f t="shared" si="39"/>
        <v>5307.64</v>
      </c>
    </row>
    <row r="526" spans="1:11" s="5" customFormat="1" ht="22.5" x14ac:dyDescent="0.2">
      <c r="A526" s="44" t="s">
        <v>940</v>
      </c>
      <c r="B526" s="52" t="s">
        <v>941</v>
      </c>
      <c r="C526" s="10" t="s">
        <v>8</v>
      </c>
      <c r="D526" s="33">
        <v>383</v>
      </c>
      <c r="E526" s="30">
        <v>33.681943000000004</v>
      </c>
      <c r="F526" s="30">
        <f t="shared" si="35"/>
        <v>33.681943000000004</v>
      </c>
      <c r="G526" s="30">
        <v>18.788357945799998</v>
      </c>
      <c r="H526" s="30">
        <f t="shared" si="36"/>
        <v>18.788357945799998</v>
      </c>
      <c r="I526" s="30">
        <f t="shared" si="37"/>
        <v>12900.18</v>
      </c>
      <c r="J526" s="30">
        <f t="shared" si="38"/>
        <v>7195.94</v>
      </c>
      <c r="K526" s="30">
        <f t="shared" si="39"/>
        <v>20096.12</v>
      </c>
    </row>
    <row r="527" spans="1:11" ht="22.5" x14ac:dyDescent="0.2">
      <c r="A527" s="44" t="s">
        <v>942</v>
      </c>
      <c r="B527" s="52" t="s">
        <v>943</v>
      </c>
      <c r="C527" s="10" t="s">
        <v>8</v>
      </c>
      <c r="D527" s="33">
        <v>85</v>
      </c>
      <c r="E527" s="30">
        <v>69.007534000000007</v>
      </c>
      <c r="F527" s="30">
        <f t="shared" si="35"/>
        <v>69.007534000000007</v>
      </c>
      <c r="G527" s="30">
        <v>40.6827329264</v>
      </c>
      <c r="H527" s="30">
        <f t="shared" si="36"/>
        <v>40.6827329264</v>
      </c>
      <c r="I527" s="30">
        <f t="shared" si="37"/>
        <v>5865.64</v>
      </c>
      <c r="J527" s="30">
        <f t="shared" si="38"/>
        <v>3458.03</v>
      </c>
      <c r="K527" s="30">
        <f t="shared" si="39"/>
        <v>9323.67</v>
      </c>
    </row>
    <row r="528" spans="1:11" ht="22.5" x14ac:dyDescent="0.2">
      <c r="A528" s="44" t="s">
        <v>944</v>
      </c>
      <c r="B528" s="52" t="s">
        <v>945</v>
      </c>
      <c r="C528" s="10" t="s">
        <v>8</v>
      </c>
      <c r="D528" s="33">
        <v>66</v>
      </c>
      <c r="E528" s="30">
        <v>32.590457999999998</v>
      </c>
      <c r="F528" s="30">
        <f t="shared" si="35"/>
        <v>32.590457999999998</v>
      </c>
      <c r="G528" s="30">
        <v>9.211472088499999</v>
      </c>
      <c r="H528" s="30">
        <f t="shared" si="36"/>
        <v>9.211472088499999</v>
      </c>
      <c r="I528" s="30">
        <f t="shared" si="37"/>
        <v>2150.9699999999998</v>
      </c>
      <c r="J528" s="30">
        <f t="shared" si="38"/>
        <v>607.95000000000005</v>
      </c>
      <c r="K528" s="30">
        <f t="shared" si="39"/>
        <v>2758.92</v>
      </c>
    </row>
    <row r="529" spans="1:11" ht="22.5" x14ac:dyDescent="0.2">
      <c r="A529" s="44" t="s">
        <v>946</v>
      </c>
      <c r="B529" s="52" t="s">
        <v>947</v>
      </c>
      <c r="C529" s="10" t="s">
        <v>8</v>
      </c>
      <c r="D529" s="33">
        <v>66</v>
      </c>
      <c r="E529" s="30">
        <v>42.349617999999992</v>
      </c>
      <c r="F529" s="30">
        <f t="shared" si="35"/>
        <v>42.349617999999992</v>
      </c>
      <c r="G529" s="30">
        <v>9.211472088499999</v>
      </c>
      <c r="H529" s="30">
        <f t="shared" si="36"/>
        <v>9.211472088499999</v>
      </c>
      <c r="I529" s="30">
        <f t="shared" si="37"/>
        <v>2795.07</v>
      </c>
      <c r="J529" s="30">
        <f t="shared" si="38"/>
        <v>607.95000000000005</v>
      </c>
      <c r="K529" s="30">
        <f t="shared" si="39"/>
        <v>3403.0200000000004</v>
      </c>
    </row>
    <row r="530" spans="1:11" ht="22.5" x14ac:dyDescent="0.2">
      <c r="A530" s="44" t="s">
        <v>948</v>
      </c>
      <c r="B530" s="52" t="s">
        <v>949</v>
      </c>
      <c r="C530" s="10" t="s">
        <v>8</v>
      </c>
      <c r="D530" s="33">
        <v>66</v>
      </c>
      <c r="E530" s="30">
        <v>19.723776000000001</v>
      </c>
      <c r="F530" s="30">
        <f t="shared" si="35"/>
        <v>19.723776000000001</v>
      </c>
      <c r="G530" s="30">
        <v>32.689306733899997</v>
      </c>
      <c r="H530" s="30">
        <f t="shared" si="36"/>
        <v>32.689306733899997</v>
      </c>
      <c r="I530" s="30">
        <f t="shared" si="37"/>
        <v>1301.76</v>
      </c>
      <c r="J530" s="30">
        <f t="shared" si="38"/>
        <v>2157.4899999999998</v>
      </c>
      <c r="K530" s="30">
        <f t="shared" si="39"/>
        <v>3459.25</v>
      </c>
    </row>
    <row r="531" spans="1:11" ht="22.5" x14ac:dyDescent="0.2">
      <c r="A531" s="44" t="s">
        <v>950</v>
      </c>
      <c r="B531" s="52" t="s">
        <v>951</v>
      </c>
      <c r="C531" s="10" t="s">
        <v>8</v>
      </c>
      <c r="D531" s="33">
        <v>766</v>
      </c>
      <c r="E531" s="30">
        <v>12.083380999999999</v>
      </c>
      <c r="F531" s="30">
        <f t="shared" si="35"/>
        <v>12.083380999999999</v>
      </c>
      <c r="G531" s="30">
        <v>5.8009435797000002</v>
      </c>
      <c r="H531" s="30">
        <f t="shared" si="36"/>
        <v>5.8009435797000002</v>
      </c>
      <c r="I531" s="30">
        <f t="shared" si="37"/>
        <v>9255.86</v>
      </c>
      <c r="J531" s="30">
        <f t="shared" si="38"/>
        <v>4443.5200000000004</v>
      </c>
      <c r="K531" s="30">
        <f t="shared" si="39"/>
        <v>13699.380000000001</v>
      </c>
    </row>
    <row r="532" spans="1:11" ht="22.5" x14ac:dyDescent="0.2">
      <c r="A532" s="44" t="s">
        <v>952</v>
      </c>
      <c r="B532" s="52" t="s">
        <v>953</v>
      </c>
      <c r="C532" s="10" t="s">
        <v>8</v>
      </c>
      <c r="D532" s="33">
        <v>171</v>
      </c>
      <c r="E532" s="30">
        <v>17.027166000000001</v>
      </c>
      <c r="F532" s="30">
        <f t="shared" ref="F532:F594" si="40">E532*$K$9</f>
        <v>17.027166000000001</v>
      </c>
      <c r="G532" s="30">
        <v>8.2065842243000002</v>
      </c>
      <c r="H532" s="30">
        <f t="shared" ref="H532:H594" si="41">G532*$K$9</f>
        <v>8.2065842243000002</v>
      </c>
      <c r="I532" s="30">
        <f t="shared" ref="I532:I594" si="42">TRUNC(D532*F532,$I$14)</f>
        <v>2911.64</v>
      </c>
      <c r="J532" s="30">
        <f t="shared" ref="J532:J594" si="43">TRUNC(D532*H532,$I$14)</f>
        <v>1403.32</v>
      </c>
      <c r="K532" s="30">
        <f t="shared" ref="K532:K594" si="44">SUM(I532:J532)</f>
        <v>4314.96</v>
      </c>
    </row>
    <row r="533" spans="1:11" ht="22.5" x14ac:dyDescent="0.2">
      <c r="A533" s="44" t="s">
        <v>954</v>
      </c>
      <c r="B533" s="52" t="s">
        <v>955</v>
      </c>
      <c r="C533" s="10" t="s">
        <v>8</v>
      </c>
      <c r="D533" s="33">
        <v>132</v>
      </c>
      <c r="E533" s="30">
        <v>29.649869000000002</v>
      </c>
      <c r="F533" s="30">
        <f t="shared" si="40"/>
        <v>29.649869000000002</v>
      </c>
      <c r="G533" s="30">
        <v>17.661665491999997</v>
      </c>
      <c r="H533" s="30">
        <f t="shared" si="41"/>
        <v>17.661665491999997</v>
      </c>
      <c r="I533" s="30">
        <f t="shared" si="42"/>
        <v>3913.78</v>
      </c>
      <c r="J533" s="30">
        <f t="shared" si="43"/>
        <v>2331.33</v>
      </c>
      <c r="K533" s="30">
        <f t="shared" si="44"/>
        <v>6245.1100000000006</v>
      </c>
    </row>
    <row r="534" spans="1:11" ht="22.5" x14ac:dyDescent="0.2">
      <c r="A534" s="44" t="s">
        <v>956</v>
      </c>
      <c r="B534" s="52" t="s">
        <v>957</v>
      </c>
      <c r="C534" s="10" t="s">
        <v>8</v>
      </c>
      <c r="D534" s="33">
        <v>601</v>
      </c>
      <c r="E534" s="30">
        <v>3.7880950000000002</v>
      </c>
      <c r="F534" s="30">
        <f t="shared" si="40"/>
        <v>3.7880950000000002</v>
      </c>
      <c r="G534" s="30">
        <v>3.0603403136999994</v>
      </c>
      <c r="H534" s="30">
        <f t="shared" si="41"/>
        <v>3.0603403136999994</v>
      </c>
      <c r="I534" s="30">
        <f t="shared" si="42"/>
        <v>2276.64</v>
      </c>
      <c r="J534" s="30">
        <f t="shared" si="43"/>
        <v>1839.26</v>
      </c>
      <c r="K534" s="30">
        <f t="shared" si="44"/>
        <v>4115.8999999999996</v>
      </c>
    </row>
    <row r="535" spans="1:11" ht="11.25" x14ac:dyDescent="0.2">
      <c r="A535" s="43" t="s">
        <v>958</v>
      </c>
      <c r="B535" s="51" t="s">
        <v>959</v>
      </c>
      <c r="C535" s="24" t="s">
        <v>43</v>
      </c>
      <c r="D535" s="24" t="s">
        <v>43</v>
      </c>
      <c r="E535" s="28" t="s">
        <v>43</v>
      </c>
      <c r="F535" s="24"/>
      <c r="G535" s="28" t="s">
        <v>43</v>
      </c>
      <c r="H535" s="24"/>
      <c r="I535" s="28"/>
      <c r="J535" s="28"/>
      <c r="K535" s="29"/>
    </row>
    <row r="536" spans="1:11" ht="22.5" x14ac:dyDescent="0.2">
      <c r="A536" s="44" t="s">
        <v>960</v>
      </c>
      <c r="B536" s="52" t="s">
        <v>961</v>
      </c>
      <c r="C536" s="10" t="s">
        <v>27</v>
      </c>
      <c r="D536" s="33">
        <v>251.17618213053038</v>
      </c>
      <c r="E536" s="30">
        <v>17.181258</v>
      </c>
      <c r="F536" s="30">
        <f t="shared" si="40"/>
        <v>17.181258</v>
      </c>
      <c r="G536" s="30">
        <v>1.6291363859000001</v>
      </c>
      <c r="H536" s="30">
        <f t="shared" si="41"/>
        <v>1.6291363859000001</v>
      </c>
      <c r="I536" s="30">
        <f t="shared" si="42"/>
        <v>4315.5200000000004</v>
      </c>
      <c r="J536" s="30">
        <f t="shared" si="43"/>
        <v>409.2</v>
      </c>
      <c r="K536" s="30">
        <f t="shared" si="44"/>
        <v>4724.72</v>
      </c>
    </row>
    <row r="537" spans="1:11" ht="22.5" x14ac:dyDescent="0.2">
      <c r="A537" s="44" t="s">
        <v>962</v>
      </c>
      <c r="B537" s="52" t="s">
        <v>963</v>
      </c>
      <c r="C537" s="10" t="s">
        <v>27</v>
      </c>
      <c r="D537" s="33">
        <v>462.69296708255598</v>
      </c>
      <c r="E537" s="30">
        <v>18.388311999999999</v>
      </c>
      <c r="F537" s="30">
        <f t="shared" si="40"/>
        <v>18.388311999999999</v>
      </c>
      <c r="G537" s="30">
        <v>6.0141016115000001</v>
      </c>
      <c r="H537" s="30">
        <f t="shared" si="41"/>
        <v>6.0141016115000001</v>
      </c>
      <c r="I537" s="30">
        <f t="shared" si="42"/>
        <v>8508.14</v>
      </c>
      <c r="J537" s="30">
        <f t="shared" si="43"/>
        <v>2782.68</v>
      </c>
      <c r="K537" s="30">
        <f t="shared" si="44"/>
        <v>11290.82</v>
      </c>
    </row>
    <row r="538" spans="1:11" ht="22.5" x14ac:dyDescent="0.2">
      <c r="A538" s="44" t="s">
        <v>964</v>
      </c>
      <c r="B538" s="52" t="s">
        <v>965</v>
      </c>
      <c r="C538" s="10" t="s">
        <v>27</v>
      </c>
      <c r="D538" s="33">
        <v>44286.326849330355</v>
      </c>
      <c r="E538" s="30">
        <v>5.2006049999999995</v>
      </c>
      <c r="F538" s="30">
        <f t="shared" si="40"/>
        <v>5.2006049999999995</v>
      </c>
      <c r="G538" s="30">
        <v>1.5682340910999999</v>
      </c>
      <c r="H538" s="30">
        <f t="shared" si="41"/>
        <v>1.5682340910999999</v>
      </c>
      <c r="I538" s="30">
        <f t="shared" si="42"/>
        <v>230315.69</v>
      </c>
      <c r="J538" s="30">
        <f t="shared" si="43"/>
        <v>69451.320000000007</v>
      </c>
      <c r="K538" s="30">
        <f t="shared" si="44"/>
        <v>299767.01</v>
      </c>
    </row>
    <row r="539" spans="1:11" ht="22.5" x14ac:dyDescent="0.2">
      <c r="A539" s="44" t="s">
        <v>966</v>
      </c>
      <c r="B539" s="52" t="s">
        <v>967</v>
      </c>
      <c r="C539" s="10" t="s">
        <v>27</v>
      </c>
      <c r="D539" s="33">
        <v>2458.8826250672973</v>
      </c>
      <c r="E539" s="30">
        <v>8.2053989999999999</v>
      </c>
      <c r="F539" s="30">
        <f t="shared" si="40"/>
        <v>8.2053989999999999</v>
      </c>
      <c r="G539" s="30">
        <v>1.5834596647999999</v>
      </c>
      <c r="H539" s="30">
        <f t="shared" si="41"/>
        <v>1.5834596647999999</v>
      </c>
      <c r="I539" s="30">
        <f t="shared" si="42"/>
        <v>20176.11</v>
      </c>
      <c r="J539" s="30">
        <f t="shared" si="43"/>
        <v>3893.54</v>
      </c>
      <c r="K539" s="30">
        <f t="shared" si="44"/>
        <v>24069.65</v>
      </c>
    </row>
    <row r="540" spans="1:11" ht="22.5" x14ac:dyDescent="0.2">
      <c r="A540" s="44" t="s">
        <v>968</v>
      </c>
      <c r="B540" s="52" t="s">
        <v>969</v>
      </c>
      <c r="C540" s="10" t="s">
        <v>27</v>
      </c>
      <c r="D540" s="33">
        <v>1967.106100053838</v>
      </c>
      <c r="E540" s="30">
        <v>11.916447999999999</v>
      </c>
      <c r="F540" s="30">
        <f t="shared" si="40"/>
        <v>11.916447999999999</v>
      </c>
      <c r="G540" s="30">
        <v>2.7710544133999999</v>
      </c>
      <c r="H540" s="30">
        <f t="shared" si="41"/>
        <v>2.7710544133999999</v>
      </c>
      <c r="I540" s="30">
        <f t="shared" si="42"/>
        <v>23440.91</v>
      </c>
      <c r="J540" s="30">
        <f t="shared" si="43"/>
        <v>5450.95</v>
      </c>
      <c r="K540" s="30">
        <f t="shared" si="44"/>
        <v>28891.86</v>
      </c>
    </row>
    <row r="541" spans="1:11" ht="22.5" x14ac:dyDescent="0.2">
      <c r="A541" s="44" t="s">
        <v>970</v>
      </c>
      <c r="B541" s="52" t="s">
        <v>971</v>
      </c>
      <c r="C541" s="10" t="s">
        <v>27</v>
      </c>
      <c r="D541" s="33">
        <v>1573.6848800430705</v>
      </c>
      <c r="E541" s="30">
        <v>20.147528999999999</v>
      </c>
      <c r="F541" s="30">
        <f t="shared" si="40"/>
        <v>20.147528999999999</v>
      </c>
      <c r="G541" s="30">
        <v>4.1413560464000003</v>
      </c>
      <c r="H541" s="30">
        <f t="shared" si="41"/>
        <v>4.1413560464000003</v>
      </c>
      <c r="I541" s="30">
        <f t="shared" si="42"/>
        <v>31705.86</v>
      </c>
      <c r="J541" s="30">
        <f t="shared" si="43"/>
        <v>6517.18</v>
      </c>
      <c r="K541" s="30">
        <f t="shared" si="44"/>
        <v>38223.040000000001</v>
      </c>
    </row>
    <row r="542" spans="1:11" ht="22.5" x14ac:dyDescent="0.2">
      <c r="A542" s="44" t="s">
        <v>972</v>
      </c>
      <c r="B542" s="52" t="s">
        <v>973</v>
      </c>
      <c r="C542" s="10" t="s">
        <v>27</v>
      </c>
      <c r="D542" s="33">
        <v>1258.9479040344568</v>
      </c>
      <c r="E542" s="30">
        <v>33.784670999999996</v>
      </c>
      <c r="F542" s="30">
        <f t="shared" si="40"/>
        <v>33.784670999999996</v>
      </c>
      <c r="G542" s="30">
        <v>6.2120340695999996</v>
      </c>
      <c r="H542" s="30">
        <f t="shared" si="41"/>
        <v>6.2120340695999996</v>
      </c>
      <c r="I542" s="30">
        <f t="shared" si="42"/>
        <v>42533.14</v>
      </c>
      <c r="J542" s="30">
        <f t="shared" si="43"/>
        <v>7820.62</v>
      </c>
      <c r="K542" s="30">
        <f t="shared" si="44"/>
        <v>50353.760000000002</v>
      </c>
    </row>
    <row r="543" spans="1:11" ht="22.5" x14ac:dyDescent="0.2">
      <c r="A543" s="44" t="s">
        <v>974</v>
      </c>
      <c r="B543" s="52" t="s">
        <v>975</v>
      </c>
      <c r="C543" s="10" t="s">
        <v>27</v>
      </c>
      <c r="D543" s="33">
        <v>1007.1583232275652</v>
      </c>
      <c r="E543" s="30">
        <v>40.821539000000001</v>
      </c>
      <c r="F543" s="30">
        <f t="shared" si="40"/>
        <v>40.821539000000001</v>
      </c>
      <c r="G543" s="30">
        <v>7.6127868500000001E-2</v>
      </c>
      <c r="H543" s="30">
        <f t="shared" si="41"/>
        <v>7.6127868500000001E-2</v>
      </c>
      <c r="I543" s="30">
        <f t="shared" si="42"/>
        <v>41113.75</v>
      </c>
      <c r="J543" s="30">
        <f t="shared" si="43"/>
        <v>76.67</v>
      </c>
      <c r="K543" s="30">
        <f t="shared" si="44"/>
        <v>41190.42</v>
      </c>
    </row>
    <row r="544" spans="1:11" ht="22.5" x14ac:dyDescent="0.2">
      <c r="A544" s="44" t="s">
        <v>976</v>
      </c>
      <c r="B544" s="52" t="s">
        <v>977</v>
      </c>
      <c r="C544" s="10" t="s">
        <v>27</v>
      </c>
      <c r="D544" s="33">
        <v>805.72665858205232</v>
      </c>
      <c r="E544" s="30">
        <v>57.694613000000004</v>
      </c>
      <c r="F544" s="30">
        <f t="shared" si="40"/>
        <v>57.694613000000004</v>
      </c>
      <c r="G544" s="30">
        <v>7.6127868500000001E-2</v>
      </c>
      <c r="H544" s="30">
        <f t="shared" si="41"/>
        <v>7.6127868500000001E-2</v>
      </c>
      <c r="I544" s="30">
        <f t="shared" si="42"/>
        <v>46486.080000000002</v>
      </c>
      <c r="J544" s="30">
        <f t="shared" si="43"/>
        <v>61.33</v>
      </c>
      <c r="K544" s="30">
        <f t="shared" si="44"/>
        <v>46547.41</v>
      </c>
    </row>
    <row r="545" spans="1:11" ht="22.5" x14ac:dyDescent="0.2">
      <c r="A545" s="44" t="s">
        <v>978</v>
      </c>
      <c r="B545" s="52" t="s">
        <v>979</v>
      </c>
      <c r="C545" s="10" t="s">
        <v>27</v>
      </c>
      <c r="D545" s="33">
        <v>644.58132686564193</v>
      </c>
      <c r="E545" s="30">
        <v>84.917532999999992</v>
      </c>
      <c r="F545" s="30">
        <f t="shared" si="40"/>
        <v>84.917532999999992</v>
      </c>
      <c r="G545" s="30">
        <v>4.5219953889000006</v>
      </c>
      <c r="H545" s="30">
        <f t="shared" si="41"/>
        <v>4.5219953889000006</v>
      </c>
      <c r="I545" s="30">
        <f t="shared" si="42"/>
        <v>54736.25</v>
      </c>
      <c r="J545" s="30">
        <f t="shared" si="43"/>
        <v>2914.79</v>
      </c>
      <c r="K545" s="30">
        <f t="shared" si="44"/>
        <v>57651.040000000001</v>
      </c>
    </row>
    <row r="546" spans="1:11" ht="22.5" x14ac:dyDescent="0.2">
      <c r="A546" s="44" t="s">
        <v>980</v>
      </c>
      <c r="B546" s="52" t="s">
        <v>981</v>
      </c>
      <c r="C546" s="10" t="s">
        <v>27</v>
      </c>
      <c r="D546" s="33">
        <v>515.66506149251347</v>
      </c>
      <c r="E546" s="30">
        <v>119.318572</v>
      </c>
      <c r="F546" s="30">
        <f t="shared" si="40"/>
        <v>119.318572</v>
      </c>
      <c r="G546" s="30">
        <v>7.6127868500000001E-2</v>
      </c>
      <c r="H546" s="30">
        <f t="shared" si="41"/>
        <v>7.6127868500000001E-2</v>
      </c>
      <c r="I546" s="30">
        <f t="shared" si="42"/>
        <v>61528.41</v>
      </c>
      <c r="J546" s="30">
        <f t="shared" si="43"/>
        <v>39.25</v>
      </c>
      <c r="K546" s="30">
        <f t="shared" si="44"/>
        <v>61567.66</v>
      </c>
    </row>
    <row r="547" spans="1:11" ht="22.5" x14ac:dyDescent="0.2">
      <c r="A547" s="44" t="s">
        <v>982</v>
      </c>
      <c r="B547" s="52" t="s">
        <v>983</v>
      </c>
      <c r="C547" s="10" t="s">
        <v>8</v>
      </c>
      <c r="D547" s="33">
        <v>4428</v>
      </c>
      <c r="E547" s="30">
        <v>1.9389910000000001</v>
      </c>
      <c r="F547" s="30">
        <f t="shared" si="40"/>
        <v>1.9389910000000001</v>
      </c>
      <c r="G547" s="30">
        <v>1.218045896</v>
      </c>
      <c r="H547" s="30">
        <f t="shared" si="41"/>
        <v>1.218045896</v>
      </c>
      <c r="I547" s="30">
        <f t="shared" si="42"/>
        <v>8585.85</v>
      </c>
      <c r="J547" s="30">
        <f t="shared" si="43"/>
        <v>5393.5</v>
      </c>
      <c r="K547" s="30">
        <f t="shared" si="44"/>
        <v>13979.35</v>
      </c>
    </row>
    <row r="548" spans="1:11" ht="22.5" x14ac:dyDescent="0.2">
      <c r="A548" s="44" t="s">
        <v>984</v>
      </c>
      <c r="B548" s="52" t="s">
        <v>1755</v>
      </c>
      <c r="C548" s="10" t="s">
        <v>8</v>
      </c>
      <c r="D548" s="33">
        <v>245</v>
      </c>
      <c r="E548" s="30">
        <v>2.0545600000000004</v>
      </c>
      <c r="F548" s="30">
        <f t="shared" si="40"/>
        <v>2.0545600000000004</v>
      </c>
      <c r="G548" s="30">
        <v>1.218045896</v>
      </c>
      <c r="H548" s="30">
        <f t="shared" si="41"/>
        <v>1.218045896</v>
      </c>
      <c r="I548" s="30">
        <f t="shared" si="42"/>
        <v>503.36</v>
      </c>
      <c r="J548" s="30">
        <f t="shared" si="43"/>
        <v>298.42</v>
      </c>
      <c r="K548" s="30">
        <f t="shared" si="44"/>
        <v>801.78</v>
      </c>
    </row>
    <row r="549" spans="1:11" ht="22.5" x14ac:dyDescent="0.2">
      <c r="A549" s="44" t="s">
        <v>985</v>
      </c>
      <c r="B549" s="52" t="s">
        <v>986</v>
      </c>
      <c r="C549" s="10" t="s">
        <v>8</v>
      </c>
      <c r="D549" s="33">
        <v>317</v>
      </c>
      <c r="E549" s="30">
        <v>2.7351329999999998</v>
      </c>
      <c r="F549" s="30">
        <f t="shared" si="40"/>
        <v>2.7351329999999998</v>
      </c>
      <c r="G549" s="30">
        <v>1.218045896</v>
      </c>
      <c r="H549" s="30">
        <f t="shared" si="41"/>
        <v>1.218045896</v>
      </c>
      <c r="I549" s="30">
        <f t="shared" si="42"/>
        <v>867.03</v>
      </c>
      <c r="J549" s="30">
        <f t="shared" si="43"/>
        <v>386.12</v>
      </c>
      <c r="K549" s="30">
        <f t="shared" si="44"/>
        <v>1253.1500000000001</v>
      </c>
    </row>
    <row r="550" spans="1:11" ht="22.5" x14ac:dyDescent="0.2">
      <c r="A550" s="44" t="s">
        <v>987</v>
      </c>
      <c r="B550" s="52" t="s">
        <v>988</v>
      </c>
      <c r="C550" s="10" t="s">
        <v>8</v>
      </c>
      <c r="D550" s="33">
        <v>317</v>
      </c>
      <c r="E550" s="30">
        <v>3.5184340000000001</v>
      </c>
      <c r="F550" s="30">
        <f t="shared" si="40"/>
        <v>3.5184340000000001</v>
      </c>
      <c r="G550" s="30">
        <v>3.0603403136999994</v>
      </c>
      <c r="H550" s="30">
        <f t="shared" si="41"/>
        <v>3.0603403136999994</v>
      </c>
      <c r="I550" s="30">
        <f t="shared" si="42"/>
        <v>1115.3399999999999</v>
      </c>
      <c r="J550" s="30">
        <f t="shared" si="43"/>
        <v>970.12</v>
      </c>
      <c r="K550" s="30">
        <f t="shared" si="44"/>
        <v>2085.46</v>
      </c>
    </row>
    <row r="551" spans="1:11" ht="22.5" x14ac:dyDescent="0.2">
      <c r="A551" s="44" t="s">
        <v>989</v>
      </c>
      <c r="B551" s="52" t="s">
        <v>990</v>
      </c>
      <c r="C551" s="10" t="s">
        <v>8</v>
      </c>
      <c r="D551" s="33">
        <v>317</v>
      </c>
      <c r="E551" s="30">
        <v>3.9678689999999999</v>
      </c>
      <c r="F551" s="30">
        <f t="shared" si="40"/>
        <v>3.9678689999999999</v>
      </c>
      <c r="G551" s="30">
        <v>3.0603403136999994</v>
      </c>
      <c r="H551" s="30">
        <f t="shared" si="41"/>
        <v>3.0603403136999994</v>
      </c>
      <c r="I551" s="30">
        <f t="shared" si="42"/>
        <v>1257.81</v>
      </c>
      <c r="J551" s="30">
        <f t="shared" si="43"/>
        <v>970.12</v>
      </c>
      <c r="K551" s="30">
        <f t="shared" si="44"/>
        <v>2227.9299999999998</v>
      </c>
    </row>
    <row r="552" spans="1:11" ht="22.5" x14ac:dyDescent="0.2">
      <c r="A552" s="44" t="s">
        <v>991</v>
      </c>
      <c r="B552" s="52" t="s">
        <v>992</v>
      </c>
      <c r="C552" s="10" t="s">
        <v>8</v>
      </c>
      <c r="D552" s="33">
        <v>317</v>
      </c>
      <c r="E552" s="30">
        <v>5.0721950000000007</v>
      </c>
      <c r="F552" s="30">
        <f t="shared" si="40"/>
        <v>5.0721950000000007</v>
      </c>
      <c r="G552" s="30">
        <v>3.0603403136999994</v>
      </c>
      <c r="H552" s="30">
        <f t="shared" si="41"/>
        <v>3.0603403136999994</v>
      </c>
      <c r="I552" s="30">
        <f t="shared" si="42"/>
        <v>1607.88</v>
      </c>
      <c r="J552" s="30">
        <f t="shared" si="43"/>
        <v>970.12</v>
      </c>
      <c r="K552" s="30">
        <f t="shared" si="44"/>
        <v>2578</v>
      </c>
    </row>
    <row r="553" spans="1:11" ht="22.5" x14ac:dyDescent="0.2">
      <c r="A553" s="44" t="s">
        <v>993</v>
      </c>
      <c r="B553" s="52" t="s">
        <v>994</v>
      </c>
      <c r="C553" s="10" t="s">
        <v>8</v>
      </c>
      <c r="D553" s="33">
        <v>317</v>
      </c>
      <c r="E553" s="30">
        <v>13.521573</v>
      </c>
      <c r="F553" s="30">
        <f t="shared" si="40"/>
        <v>13.521573</v>
      </c>
      <c r="G553" s="30">
        <v>1.5377829436999999</v>
      </c>
      <c r="H553" s="30">
        <f t="shared" si="41"/>
        <v>1.5377829436999999</v>
      </c>
      <c r="I553" s="30">
        <f t="shared" si="42"/>
        <v>4286.33</v>
      </c>
      <c r="J553" s="30">
        <f t="shared" si="43"/>
        <v>487.47</v>
      </c>
      <c r="K553" s="30">
        <f t="shared" si="44"/>
        <v>4773.8</v>
      </c>
    </row>
    <row r="554" spans="1:11" ht="22.5" x14ac:dyDescent="0.2">
      <c r="A554" s="44" t="s">
        <v>995</v>
      </c>
      <c r="B554" s="52" t="s">
        <v>996</v>
      </c>
      <c r="C554" s="10" t="s">
        <v>8</v>
      </c>
      <c r="D554" s="33">
        <v>317</v>
      </c>
      <c r="E554" s="30">
        <v>12.622703000000001</v>
      </c>
      <c r="F554" s="30">
        <f t="shared" si="40"/>
        <v>12.622703000000001</v>
      </c>
      <c r="G554" s="30">
        <v>1.5377829436999999</v>
      </c>
      <c r="H554" s="30">
        <f t="shared" si="41"/>
        <v>1.5377829436999999</v>
      </c>
      <c r="I554" s="30">
        <f t="shared" si="42"/>
        <v>4001.39</v>
      </c>
      <c r="J554" s="30">
        <f t="shared" si="43"/>
        <v>487.47</v>
      </c>
      <c r="K554" s="30">
        <f t="shared" si="44"/>
        <v>4488.8599999999997</v>
      </c>
    </row>
    <row r="555" spans="1:11" ht="22.5" x14ac:dyDescent="0.2">
      <c r="A555" s="44" t="s">
        <v>997</v>
      </c>
      <c r="B555" s="52" t="s">
        <v>998</v>
      </c>
      <c r="C555" s="10" t="s">
        <v>8</v>
      </c>
      <c r="D555" s="33">
        <v>317</v>
      </c>
      <c r="E555" s="30">
        <v>10.516779</v>
      </c>
      <c r="F555" s="30">
        <f t="shared" si="40"/>
        <v>10.516779</v>
      </c>
      <c r="G555" s="30">
        <v>1.8422944176999998</v>
      </c>
      <c r="H555" s="30">
        <f t="shared" si="41"/>
        <v>1.8422944176999998</v>
      </c>
      <c r="I555" s="30">
        <f t="shared" si="42"/>
        <v>3333.81</v>
      </c>
      <c r="J555" s="30">
        <f t="shared" si="43"/>
        <v>584</v>
      </c>
      <c r="K555" s="30">
        <f t="shared" si="44"/>
        <v>3917.81</v>
      </c>
    </row>
    <row r="556" spans="1:11" ht="33.75" x14ac:dyDescent="0.2">
      <c r="A556" s="44" t="s">
        <v>999</v>
      </c>
      <c r="B556" s="52" t="s">
        <v>1000</v>
      </c>
      <c r="C556" s="10" t="s">
        <v>1623</v>
      </c>
      <c r="D556" s="33">
        <v>99.148492946261996</v>
      </c>
      <c r="E556" s="30">
        <v>239.959767</v>
      </c>
      <c r="F556" s="30">
        <f t="shared" si="40"/>
        <v>239.959767</v>
      </c>
      <c r="G556" s="30">
        <v>267.04133712429996</v>
      </c>
      <c r="H556" s="30">
        <f t="shared" si="41"/>
        <v>267.04133712429996</v>
      </c>
      <c r="I556" s="30">
        <f t="shared" si="42"/>
        <v>23791.64</v>
      </c>
      <c r="J556" s="30">
        <f t="shared" si="43"/>
        <v>26476.74</v>
      </c>
      <c r="K556" s="30">
        <f t="shared" si="44"/>
        <v>50268.380000000005</v>
      </c>
    </row>
    <row r="557" spans="1:11" s="5" customFormat="1" ht="11.25" x14ac:dyDescent="0.2">
      <c r="A557" s="44" t="s">
        <v>1663</v>
      </c>
      <c r="B557" s="52" t="s">
        <v>1664</v>
      </c>
      <c r="C557" s="10" t="s">
        <v>27</v>
      </c>
      <c r="D557" s="33">
        <v>99.148492946261996</v>
      </c>
      <c r="E557" s="30">
        <v>21.560039</v>
      </c>
      <c r="F557" s="30">
        <f t="shared" si="40"/>
        <v>21.560039</v>
      </c>
      <c r="G557" s="30">
        <v>6.1359062011000001</v>
      </c>
      <c r="H557" s="30">
        <f t="shared" si="41"/>
        <v>6.1359062011000001</v>
      </c>
      <c r="I557" s="30">
        <f t="shared" si="42"/>
        <v>2137.64</v>
      </c>
      <c r="J557" s="30">
        <f t="shared" si="43"/>
        <v>608.36</v>
      </c>
      <c r="K557" s="30">
        <f t="shared" si="44"/>
        <v>2746</v>
      </c>
    </row>
    <row r="558" spans="1:11" s="5" customFormat="1" ht="11.25" x14ac:dyDescent="0.2">
      <c r="A558" s="43" t="s">
        <v>1001</v>
      </c>
      <c r="B558" s="51" t="s">
        <v>1002</v>
      </c>
      <c r="C558" s="24" t="s">
        <v>43</v>
      </c>
      <c r="D558" s="24" t="s">
        <v>43</v>
      </c>
      <c r="E558" s="28" t="s">
        <v>43</v>
      </c>
      <c r="F558" s="24"/>
      <c r="G558" s="28" t="s">
        <v>43</v>
      </c>
      <c r="H558" s="24"/>
      <c r="I558" s="28"/>
      <c r="J558" s="28"/>
      <c r="K558" s="29"/>
    </row>
    <row r="559" spans="1:11" s="5" customFormat="1" ht="33.75" x14ac:dyDescent="0.2">
      <c r="A559" s="44" t="s">
        <v>1003</v>
      </c>
      <c r="B559" s="52" t="s">
        <v>1004</v>
      </c>
      <c r="C559" s="10" t="s">
        <v>8</v>
      </c>
      <c r="D559" s="33">
        <v>330</v>
      </c>
      <c r="E559" s="30">
        <v>8.8988130000000005</v>
      </c>
      <c r="F559" s="30">
        <f t="shared" si="40"/>
        <v>8.8988130000000005</v>
      </c>
      <c r="G559" s="30">
        <v>5.2832740739000004</v>
      </c>
      <c r="H559" s="30">
        <f t="shared" si="41"/>
        <v>5.2832740739000004</v>
      </c>
      <c r="I559" s="30">
        <f t="shared" si="42"/>
        <v>2936.6</v>
      </c>
      <c r="J559" s="30">
        <f t="shared" si="43"/>
        <v>1743.48</v>
      </c>
      <c r="K559" s="30">
        <f t="shared" si="44"/>
        <v>4680.08</v>
      </c>
    </row>
    <row r="560" spans="1:11" s="5" customFormat="1" ht="33.75" x14ac:dyDescent="0.2">
      <c r="A560" s="44" t="s">
        <v>1005</v>
      </c>
      <c r="B560" s="52" t="s">
        <v>1006</v>
      </c>
      <c r="C560" s="10" t="s">
        <v>8</v>
      </c>
      <c r="D560" s="33">
        <v>330</v>
      </c>
      <c r="E560" s="30">
        <v>30.394647000000003</v>
      </c>
      <c r="F560" s="30">
        <f t="shared" si="40"/>
        <v>30.394647000000003</v>
      </c>
      <c r="G560" s="30">
        <v>39.2058522775</v>
      </c>
      <c r="H560" s="30">
        <f t="shared" si="41"/>
        <v>39.2058522775</v>
      </c>
      <c r="I560" s="30">
        <f t="shared" si="42"/>
        <v>10030.23</v>
      </c>
      <c r="J560" s="30">
        <f t="shared" si="43"/>
        <v>12937.93</v>
      </c>
      <c r="K560" s="30">
        <f t="shared" si="44"/>
        <v>22968.16</v>
      </c>
    </row>
    <row r="561" spans="1:11" s="5" customFormat="1" ht="45" x14ac:dyDescent="0.2">
      <c r="A561" s="44" t="s">
        <v>1007</v>
      </c>
      <c r="B561" s="52" t="s">
        <v>1008</v>
      </c>
      <c r="C561" s="10" t="s">
        <v>8</v>
      </c>
      <c r="D561" s="33">
        <v>330</v>
      </c>
      <c r="E561" s="30">
        <v>6.8956170000000006</v>
      </c>
      <c r="F561" s="30">
        <f t="shared" si="40"/>
        <v>6.8956170000000006</v>
      </c>
      <c r="G561" s="30">
        <v>5.0548904684</v>
      </c>
      <c r="H561" s="30">
        <f t="shared" si="41"/>
        <v>5.0548904684</v>
      </c>
      <c r="I561" s="30">
        <f t="shared" si="42"/>
        <v>2275.5500000000002</v>
      </c>
      <c r="J561" s="30">
        <f t="shared" si="43"/>
        <v>1668.11</v>
      </c>
      <c r="K561" s="30">
        <f t="shared" si="44"/>
        <v>3943.66</v>
      </c>
    </row>
    <row r="562" spans="1:11" ht="33.75" x14ac:dyDescent="0.2">
      <c r="A562" s="44" t="s">
        <v>1009</v>
      </c>
      <c r="B562" s="52" t="s">
        <v>1010</v>
      </c>
      <c r="C562" s="10" t="s">
        <v>8</v>
      </c>
      <c r="D562" s="33">
        <v>660</v>
      </c>
      <c r="E562" s="30">
        <v>19.466956</v>
      </c>
      <c r="F562" s="30">
        <f t="shared" si="40"/>
        <v>19.466956</v>
      </c>
      <c r="G562" s="30">
        <v>16.4131684486</v>
      </c>
      <c r="H562" s="30">
        <f t="shared" si="41"/>
        <v>16.4131684486</v>
      </c>
      <c r="I562" s="30">
        <f t="shared" si="42"/>
        <v>12848.19</v>
      </c>
      <c r="J562" s="30">
        <f t="shared" si="43"/>
        <v>10832.69</v>
      </c>
      <c r="K562" s="30">
        <f t="shared" si="44"/>
        <v>23680.880000000001</v>
      </c>
    </row>
    <row r="563" spans="1:11" ht="11.25" x14ac:dyDescent="0.2">
      <c r="A563" s="43" t="s">
        <v>1011</v>
      </c>
      <c r="B563" s="51" t="s">
        <v>1012</v>
      </c>
      <c r="C563" s="24" t="s">
        <v>43</v>
      </c>
      <c r="D563" s="24" t="s">
        <v>43</v>
      </c>
      <c r="E563" s="28" t="s">
        <v>43</v>
      </c>
      <c r="F563" s="24"/>
      <c r="G563" s="28" t="s">
        <v>43</v>
      </c>
      <c r="H563" s="24"/>
      <c r="I563" s="28"/>
      <c r="J563" s="28"/>
      <c r="K563" s="29"/>
    </row>
    <row r="564" spans="1:11" ht="45" x14ac:dyDescent="0.2">
      <c r="A564" s="44" t="s">
        <v>1013</v>
      </c>
      <c r="B564" s="52" t="s">
        <v>1756</v>
      </c>
      <c r="C564" s="10" t="s">
        <v>8</v>
      </c>
      <c r="D564" s="33">
        <v>6</v>
      </c>
      <c r="E564" s="30">
        <v>672.13646299999994</v>
      </c>
      <c r="F564" s="30">
        <f t="shared" si="40"/>
        <v>672.13646299999994</v>
      </c>
      <c r="G564" s="30">
        <v>126.00684794120001</v>
      </c>
      <c r="H564" s="30">
        <f t="shared" si="41"/>
        <v>126.00684794120001</v>
      </c>
      <c r="I564" s="30">
        <f t="shared" si="42"/>
        <v>4032.81</v>
      </c>
      <c r="J564" s="30">
        <f t="shared" si="43"/>
        <v>756.04</v>
      </c>
      <c r="K564" s="30">
        <f t="shared" si="44"/>
        <v>4788.8500000000004</v>
      </c>
    </row>
    <row r="565" spans="1:11" ht="22.5" x14ac:dyDescent="0.2">
      <c r="A565" s="44" t="s">
        <v>1014</v>
      </c>
      <c r="B565" s="52" t="s">
        <v>1015</v>
      </c>
      <c r="C565" s="10" t="s">
        <v>27</v>
      </c>
      <c r="D565" s="33">
        <v>11.89781915355144</v>
      </c>
      <c r="E565" s="30">
        <v>55.652894000000003</v>
      </c>
      <c r="F565" s="30">
        <f t="shared" si="40"/>
        <v>55.652894000000003</v>
      </c>
      <c r="G565" s="30">
        <v>41.048146695200003</v>
      </c>
      <c r="H565" s="30">
        <f t="shared" si="41"/>
        <v>41.048146695200003</v>
      </c>
      <c r="I565" s="30">
        <f t="shared" si="42"/>
        <v>662.14</v>
      </c>
      <c r="J565" s="30">
        <f t="shared" si="43"/>
        <v>488.38</v>
      </c>
      <c r="K565" s="30">
        <f t="shared" si="44"/>
        <v>1150.52</v>
      </c>
    </row>
    <row r="566" spans="1:11" ht="22.5" x14ac:dyDescent="0.2">
      <c r="A566" s="44" t="s">
        <v>1016</v>
      </c>
      <c r="B566" s="52" t="s">
        <v>1018</v>
      </c>
      <c r="C566" s="10" t="s">
        <v>27</v>
      </c>
      <c r="D566" s="33">
        <v>8.5928693886760392</v>
      </c>
      <c r="E566" s="30">
        <v>17.797626000000001</v>
      </c>
      <c r="F566" s="30">
        <f t="shared" si="40"/>
        <v>17.797626000000001</v>
      </c>
      <c r="G566" s="30">
        <v>9.211472088499999</v>
      </c>
      <c r="H566" s="30">
        <f t="shared" si="41"/>
        <v>9.211472088499999</v>
      </c>
      <c r="I566" s="30">
        <f t="shared" si="42"/>
        <v>152.93</v>
      </c>
      <c r="J566" s="30">
        <f t="shared" si="43"/>
        <v>79.150000000000006</v>
      </c>
      <c r="K566" s="30">
        <f t="shared" si="44"/>
        <v>232.08</v>
      </c>
    </row>
    <row r="567" spans="1:11" ht="22.5" x14ac:dyDescent="0.2">
      <c r="A567" s="44" t="s">
        <v>1017</v>
      </c>
      <c r="B567" s="52" t="s">
        <v>1020</v>
      </c>
      <c r="C567" s="10" t="s">
        <v>8</v>
      </c>
      <c r="D567" s="33">
        <v>26</v>
      </c>
      <c r="E567" s="30">
        <v>113.93819300000001</v>
      </c>
      <c r="F567" s="30">
        <f t="shared" si="40"/>
        <v>113.93819300000001</v>
      </c>
      <c r="G567" s="30">
        <v>16.4131684486</v>
      </c>
      <c r="H567" s="30">
        <f t="shared" si="41"/>
        <v>16.4131684486</v>
      </c>
      <c r="I567" s="30">
        <f t="shared" si="42"/>
        <v>2962.39</v>
      </c>
      <c r="J567" s="30">
        <f t="shared" si="43"/>
        <v>426.74</v>
      </c>
      <c r="K567" s="30">
        <f t="shared" si="44"/>
        <v>3389.13</v>
      </c>
    </row>
    <row r="568" spans="1:11" ht="22.5" x14ac:dyDescent="0.2">
      <c r="A568" s="44" t="s">
        <v>1019</v>
      </c>
      <c r="B568" s="52" t="s">
        <v>1022</v>
      </c>
      <c r="C568" s="10" t="s">
        <v>8</v>
      </c>
      <c r="D568" s="33">
        <v>6</v>
      </c>
      <c r="E568" s="30">
        <v>7.8330099999999998</v>
      </c>
      <c r="F568" s="30">
        <f t="shared" si="40"/>
        <v>7.8330099999999998</v>
      </c>
      <c r="G568" s="30">
        <v>21.117870721899997</v>
      </c>
      <c r="H568" s="30">
        <f t="shared" si="41"/>
        <v>21.117870721899997</v>
      </c>
      <c r="I568" s="30">
        <f t="shared" si="42"/>
        <v>46.99</v>
      </c>
      <c r="J568" s="30">
        <f t="shared" si="43"/>
        <v>126.7</v>
      </c>
      <c r="K568" s="30">
        <f t="shared" si="44"/>
        <v>173.69</v>
      </c>
    </row>
    <row r="569" spans="1:11" ht="22.5" x14ac:dyDescent="0.2">
      <c r="A569" s="44" t="s">
        <v>1021</v>
      </c>
      <c r="B569" s="52" t="s">
        <v>1665</v>
      </c>
      <c r="C569" s="10" t="s">
        <v>8</v>
      </c>
      <c r="D569" s="33">
        <v>145</v>
      </c>
      <c r="E569" s="30">
        <v>12.609862</v>
      </c>
      <c r="F569" s="30">
        <f t="shared" si="40"/>
        <v>12.609862</v>
      </c>
      <c r="G569" s="30">
        <v>14.266362556899997</v>
      </c>
      <c r="H569" s="30">
        <f t="shared" si="41"/>
        <v>14.266362556899997</v>
      </c>
      <c r="I569" s="30">
        <f t="shared" si="42"/>
        <v>1828.42</v>
      </c>
      <c r="J569" s="30">
        <f t="shared" si="43"/>
        <v>2068.62</v>
      </c>
      <c r="K569" s="30">
        <f t="shared" si="44"/>
        <v>3897.04</v>
      </c>
    </row>
    <row r="570" spans="1:11" ht="22.5" x14ac:dyDescent="0.2">
      <c r="A570" s="44" t="s">
        <v>1023</v>
      </c>
      <c r="B570" s="52" t="s">
        <v>1666</v>
      </c>
      <c r="C570" s="10" t="s">
        <v>8</v>
      </c>
      <c r="D570" s="33">
        <v>39</v>
      </c>
      <c r="E570" s="30">
        <v>19.338546000000001</v>
      </c>
      <c r="F570" s="30">
        <f t="shared" si="40"/>
        <v>19.338546000000001</v>
      </c>
      <c r="G570" s="30">
        <v>14.266362556899997</v>
      </c>
      <c r="H570" s="30">
        <f t="shared" si="41"/>
        <v>14.266362556899997</v>
      </c>
      <c r="I570" s="30">
        <f t="shared" si="42"/>
        <v>754.2</v>
      </c>
      <c r="J570" s="30">
        <f t="shared" si="43"/>
        <v>556.38</v>
      </c>
      <c r="K570" s="30">
        <f t="shared" si="44"/>
        <v>1310.58</v>
      </c>
    </row>
    <row r="571" spans="1:11" ht="22.5" x14ac:dyDescent="0.2">
      <c r="A571" s="44" t="s">
        <v>1024</v>
      </c>
      <c r="B571" s="52" t="s">
        <v>1026</v>
      </c>
      <c r="C571" s="10" t="s">
        <v>9</v>
      </c>
      <c r="D571" s="33">
        <v>1.32197990595016</v>
      </c>
      <c r="E571" s="30">
        <v>392.72914399999996</v>
      </c>
      <c r="F571" s="30">
        <f t="shared" si="40"/>
        <v>392.72914399999996</v>
      </c>
      <c r="G571" s="30">
        <v>34.379345414599996</v>
      </c>
      <c r="H571" s="30">
        <f t="shared" si="41"/>
        <v>34.379345414599996</v>
      </c>
      <c r="I571" s="30">
        <f t="shared" si="42"/>
        <v>519.17999999999995</v>
      </c>
      <c r="J571" s="30">
        <f t="shared" si="43"/>
        <v>45.44</v>
      </c>
      <c r="K571" s="30">
        <f t="shared" si="44"/>
        <v>564.61999999999989</v>
      </c>
    </row>
    <row r="572" spans="1:11" ht="11.25" x14ac:dyDescent="0.2">
      <c r="A572" s="44" t="s">
        <v>1025</v>
      </c>
      <c r="B572" s="52" t="s">
        <v>1028</v>
      </c>
      <c r="C572" s="10" t="s">
        <v>8</v>
      </c>
      <c r="D572" s="33">
        <v>204</v>
      </c>
      <c r="E572" s="30">
        <v>1.258418</v>
      </c>
      <c r="F572" s="30">
        <f t="shared" si="40"/>
        <v>1.258418</v>
      </c>
      <c r="G572" s="30">
        <v>1.0048878642000001</v>
      </c>
      <c r="H572" s="30">
        <f t="shared" si="41"/>
        <v>1.0048878642000001</v>
      </c>
      <c r="I572" s="30">
        <f t="shared" si="42"/>
        <v>256.70999999999998</v>
      </c>
      <c r="J572" s="30">
        <f t="shared" si="43"/>
        <v>204.99</v>
      </c>
      <c r="K572" s="30">
        <f t="shared" si="44"/>
        <v>461.7</v>
      </c>
    </row>
    <row r="573" spans="1:11" ht="11.25" x14ac:dyDescent="0.2">
      <c r="A573" s="44" t="s">
        <v>1027</v>
      </c>
      <c r="B573" s="52" t="s">
        <v>1030</v>
      </c>
      <c r="C573" s="10" t="s">
        <v>8</v>
      </c>
      <c r="D573" s="33">
        <v>19</v>
      </c>
      <c r="E573" s="30">
        <v>50.978770000000004</v>
      </c>
      <c r="F573" s="30">
        <f t="shared" si="40"/>
        <v>50.978770000000004</v>
      </c>
      <c r="G573" s="30">
        <v>21.117870721899997</v>
      </c>
      <c r="H573" s="30">
        <f t="shared" si="41"/>
        <v>21.117870721899997</v>
      </c>
      <c r="I573" s="30">
        <f t="shared" si="42"/>
        <v>968.59</v>
      </c>
      <c r="J573" s="30">
        <f t="shared" si="43"/>
        <v>401.23</v>
      </c>
      <c r="K573" s="30">
        <f t="shared" si="44"/>
        <v>1369.8200000000002</v>
      </c>
    </row>
    <row r="574" spans="1:11" ht="45" x14ac:dyDescent="0.2">
      <c r="A574" s="44" t="s">
        <v>1029</v>
      </c>
      <c r="B574" s="52" t="s">
        <v>1032</v>
      </c>
      <c r="C574" s="10" t="s">
        <v>8</v>
      </c>
      <c r="D574" s="33">
        <v>6</v>
      </c>
      <c r="E574" s="30">
        <v>24.795970999999998</v>
      </c>
      <c r="F574" s="30">
        <f t="shared" si="40"/>
        <v>24.795970999999998</v>
      </c>
      <c r="G574" s="30">
        <v>138.76587870179998</v>
      </c>
      <c r="H574" s="30">
        <f t="shared" si="41"/>
        <v>138.76587870179998</v>
      </c>
      <c r="I574" s="30">
        <f t="shared" si="42"/>
        <v>148.77000000000001</v>
      </c>
      <c r="J574" s="30">
        <f t="shared" si="43"/>
        <v>832.59</v>
      </c>
      <c r="K574" s="30">
        <f t="shared" si="44"/>
        <v>981.36</v>
      </c>
    </row>
    <row r="575" spans="1:11" ht="33.75" x14ac:dyDescent="0.2">
      <c r="A575" s="44" t="s">
        <v>1031</v>
      </c>
      <c r="B575" s="52" t="s">
        <v>1033</v>
      </c>
      <c r="C575" s="10" t="s">
        <v>8</v>
      </c>
      <c r="D575" s="33">
        <v>6</v>
      </c>
      <c r="E575" s="30">
        <v>31.023856000000002</v>
      </c>
      <c r="F575" s="30">
        <f t="shared" si="40"/>
        <v>31.023856000000002</v>
      </c>
      <c r="G575" s="30">
        <v>12.165233386300001</v>
      </c>
      <c r="H575" s="30">
        <f t="shared" si="41"/>
        <v>12.165233386300001</v>
      </c>
      <c r="I575" s="30">
        <f t="shared" si="42"/>
        <v>186.14</v>
      </c>
      <c r="J575" s="30">
        <f t="shared" si="43"/>
        <v>72.989999999999995</v>
      </c>
      <c r="K575" s="30">
        <f t="shared" si="44"/>
        <v>259.13</v>
      </c>
    </row>
    <row r="576" spans="1:11" ht="11.25" x14ac:dyDescent="0.2">
      <c r="A576" s="43" t="s">
        <v>1034</v>
      </c>
      <c r="B576" s="51" t="s">
        <v>1035</v>
      </c>
      <c r="C576" s="24" t="s">
        <v>43</v>
      </c>
      <c r="D576" s="24" t="s">
        <v>43</v>
      </c>
      <c r="E576" s="28" t="s">
        <v>43</v>
      </c>
      <c r="F576" s="24"/>
      <c r="G576" s="28" t="s">
        <v>43</v>
      </c>
      <c r="H576" s="24"/>
      <c r="I576" s="28"/>
      <c r="J576" s="28"/>
      <c r="K576" s="29"/>
    </row>
    <row r="577" spans="1:11" ht="45" x14ac:dyDescent="0.2">
      <c r="A577" s="44" t="s">
        <v>1036</v>
      </c>
      <c r="B577" s="52" t="s">
        <v>1757</v>
      </c>
      <c r="C577" s="10" t="s">
        <v>8</v>
      </c>
      <c r="D577" s="33">
        <v>6</v>
      </c>
      <c r="E577" s="30">
        <v>1068.268472</v>
      </c>
      <c r="F577" s="30">
        <f t="shared" si="40"/>
        <v>1068.268472</v>
      </c>
      <c r="G577" s="30">
        <v>71.407940652999997</v>
      </c>
      <c r="H577" s="30">
        <f t="shared" si="41"/>
        <v>71.407940652999997</v>
      </c>
      <c r="I577" s="30">
        <f t="shared" si="42"/>
        <v>6409.61</v>
      </c>
      <c r="J577" s="30">
        <f t="shared" si="43"/>
        <v>428.44</v>
      </c>
      <c r="K577" s="30">
        <f t="shared" si="44"/>
        <v>6838.0499999999993</v>
      </c>
    </row>
    <row r="578" spans="1:11" ht="22.5" x14ac:dyDescent="0.2">
      <c r="A578" s="44" t="s">
        <v>1037</v>
      </c>
      <c r="B578" s="52" t="s">
        <v>1015</v>
      </c>
      <c r="C578" s="10" t="s">
        <v>27</v>
      </c>
      <c r="D578" s="33">
        <v>17.185738777352078</v>
      </c>
      <c r="E578" s="30">
        <v>53.033329999999999</v>
      </c>
      <c r="F578" s="30">
        <f t="shared" si="40"/>
        <v>53.033329999999999</v>
      </c>
      <c r="G578" s="30">
        <v>33.039494929</v>
      </c>
      <c r="H578" s="30">
        <f t="shared" si="41"/>
        <v>33.039494929</v>
      </c>
      <c r="I578" s="30">
        <f t="shared" si="42"/>
        <v>911.41</v>
      </c>
      <c r="J578" s="30">
        <f t="shared" si="43"/>
        <v>567.79999999999995</v>
      </c>
      <c r="K578" s="30">
        <f t="shared" si="44"/>
        <v>1479.21</v>
      </c>
    </row>
    <row r="579" spans="1:11" ht="22.5" x14ac:dyDescent="0.2">
      <c r="A579" s="44" t="s">
        <v>1038</v>
      </c>
      <c r="B579" s="52" t="s">
        <v>1018</v>
      </c>
      <c r="C579" s="10" t="s">
        <v>27</v>
      </c>
      <c r="D579" s="33">
        <v>11.236829200576357</v>
      </c>
      <c r="E579" s="30">
        <v>17.797626000000001</v>
      </c>
      <c r="F579" s="30">
        <f t="shared" si="40"/>
        <v>17.797626000000001</v>
      </c>
      <c r="G579" s="30">
        <v>9.211472088499999</v>
      </c>
      <c r="H579" s="30">
        <f t="shared" si="41"/>
        <v>9.211472088499999</v>
      </c>
      <c r="I579" s="30">
        <f t="shared" si="42"/>
        <v>199.98</v>
      </c>
      <c r="J579" s="30">
        <f t="shared" si="43"/>
        <v>103.5</v>
      </c>
      <c r="K579" s="30">
        <f t="shared" si="44"/>
        <v>303.48</v>
      </c>
    </row>
    <row r="580" spans="1:11" ht="22.5" x14ac:dyDescent="0.2">
      <c r="A580" s="44" t="s">
        <v>1039</v>
      </c>
      <c r="B580" s="52" t="s">
        <v>1020</v>
      </c>
      <c r="C580" s="10" t="s">
        <v>8</v>
      </c>
      <c r="D580" s="33">
        <v>26</v>
      </c>
      <c r="E580" s="30">
        <v>113.93819300000001</v>
      </c>
      <c r="F580" s="30">
        <f t="shared" si="40"/>
        <v>113.93819300000001</v>
      </c>
      <c r="G580" s="30">
        <v>16.4131684486</v>
      </c>
      <c r="H580" s="30">
        <f t="shared" si="41"/>
        <v>16.4131684486</v>
      </c>
      <c r="I580" s="30">
        <f t="shared" si="42"/>
        <v>2962.39</v>
      </c>
      <c r="J580" s="30">
        <f t="shared" si="43"/>
        <v>426.74</v>
      </c>
      <c r="K580" s="30">
        <f t="shared" si="44"/>
        <v>3389.13</v>
      </c>
    </row>
    <row r="581" spans="1:11" ht="22.5" x14ac:dyDescent="0.2">
      <c r="A581" s="44" t="s">
        <v>1040</v>
      </c>
      <c r="B581" s="52" t="s">
        <v>1758</v>
      </c>
      <c r="C581" s="10" t="s">
        <v>8</v>
      </c>
      <c r="D581" s="33">
        <v>13</v>
      </c>
      <c r="E581" s="30">
        <v>678.71105499999999</v>
      </c>
      <c r="F581" s="30">
        <f t="shared" si="40"/>
        <v>678.71105499999999</v>
      </c>
      <c r="G581" s="30">
        <v>26.279340206200004</v>
      </c>
      <c r="H581" s="30">
        <f t="shared" si="41"/>
        <v>26.279340206200004</v>
      </c>
      <c r="I581" s="30">
        <f t="shared" si="42"/>
        <v>8823.24</v>
      </c>
      <c r="J581" s="30">
        <f t="shared" si="43"/>
        <v>341.63</v>
      </c>
      <c r="K581" s="30">
        <f t="shared" si="44"/>
        <v>9164.869999999999</v>
      </c>
    </row>
    <row r="582" spans="1:11" ht="22.5" x14ac:dyDescent="0.2">
      <c r="A582" s="44" t="s">
        <v>1041</v>
      </c>
      <c r="B582" s="52" t="s">
        <v>1665</v>
      </c>
      <c r="C582" s="10" t="s">
        <v>8</v>
      </c>
      <c r="D582" s="33">
        <v>224</v>
      </c>
      <c r="E582" s="30">
        <v>12.609862</v>
      </c>
      <c r="F582" s="30">
        <f t="shared" si="40"/>
        <v>12.609862</v>
      </c>
      <c r="G582" s="30">
        <v>14.266362556899997</v>
      </c>
      <c r="H582" s="30">
        <f t="shared" si="41"/>
        <v>14.266362556899997</v>
      </c>
      <c r="I582" s="30">
        <f t="shared" si="42"/>
        <v>2824.6</v>
      </c>
      <c r="J582" s="30">
        <f t="shared" si="43"/>
        <v>3195.66</v>
      </c>
      <c r="K582" s="30">
        <f t="shared" si="44"/>
        <v>6020.26</v>
      </c>
    </row>
    <row r="583" spans="1:11" ht="22.5" x14ac:dyDescent="0.2">
      <c r="A583" s="44" t="s">
        <v>1042</v>
      </c>
      <c r="B583" s="52" t="s">
        <v>1666</v>
      </c>
      <c r="C583" s="10" t="s">
        <v>8</v>
      </c>
      <c r="D583" s="33">
        <v>66</v>
      </c>
      <c r="E583" s="30">
        <v>19.338546000000001</v>
      </c>
      <c r="F583" s="30">
        <f t="shared" si="40"/>
        <v>19.338546000000001</v>
      </c>
      <c r="G583" s="30">
        <v>14.266362556899997</v>
      </c>
      <c r="H583" s="30">
        <f t="shared" si="41"/>
        <v>14.266362556899997</v>
      </c>
      <c r="I583" s="30">
        <f t="shared" si="42"/>
        <v>1276.3399999999999</v>
      </c>
      <c r="J583" s="30">
        <f t="shared" si="43"/>
        <v>941.57</v>
      </c>
      <c r="K583" s="30">
        <f t="shared" si="44"/>
        <v>2217.91</v>
      </c>
    </row>
    <row r="584" spans="1:11" ht="22.5" x14ac:dyDescent="0.2">
      <c r="A584" s="44" t="s">
        <v>1043</v>
      </c>
      <c r="B584" s="52" t="s">
        <v>1045</v>
      </c>
      <c r="C584" s="10" t="s">
        <v>8</v>
      </c>
      <c r="D584" s="33">
        <v>224</v>
      </c>
      <c r="E584" s="30">
        <v>179.87672800000001</v>
      </c>
      <c r="F584" s="30">
        <f t="shared" si="40"/>
        <v>179.87672800000001</v>
      </c>
      <c r="G584" s="30">
        <v>6.9885383282999989</v>
      </c>
      <c r="H584" s="30">
        <f t="shared" si="41"/>
        <v>6.9885383282999989</v>
      </c>
      <c r="I584" s="30">
        <f t="shared" si="42"/>
        <v>40292.379999999997</v>
      </c>
      <c r="J584" s="30">
        <f t="shared" si="43"/>
        <v>1565.43</v>
      </c>
      <c r="K584" s="30">
        <f t="shared" si="44"/>
        <v>41857.81</v>
      </c>
    </row>
    <row r="585" spans="1:11" ht="22.5" x14ac:dyDescent="0.2">
      <c r="A585" s="44" t="s">
        <v>1044</v>
      </c>
      <c r="B585" s="52" t="s">
        <v>1047</v>
      </c>
      <c r="C585" s="10" t="s">
        <v>8</v>
      </c>
      <c r="D585" s="33">
        <v>66</v>
      </c>
      <c r="E585" s="30">
        <v>65.257962000000006</v>
      </c>
      <c r="F585" s="30">
        <f t="shared" si="40"/>
        <v>65.257962000000006</v>
      </c>
      <c r="G585" s="30">
        <v>14.266362556899997</v>
      </c>
      <c r="H585" s="30">
        <f t="shared" si="41"/>
        <v>14.266362556899997</v>
      </c>
      <c r="I585" s="30">
        <f t="shared" si="42"/>
        <v>4307.0200000000004</v>
      </c>
      <c r="J585" s="30">
        <f t="shared" si="43"/>
        <v>941.57</v>
      </c>
      <c r="K585" s="30">
        <f t="shared" si="44"/>
        <v>5248.59</v>
      </c>
    </row>
    <row r="586" spans="1:11" ht="22.5" x14ac:dyDescent="0.2">
      <c r="A586" s="44" t="s">
        <v>1046</v>
      </c>
      <c r="B586" s="52" t="s">
        <v>1049</v>
      </c>
      <c r="C586" s="10" t="s">
        <v>8</v>
      </c>
      <c r="D586" s="33">
        <v>66</v>
      </c>
      <c r="E586" s="30">
        <v>99.055474000000004</v>
      </c>
      <c r="F586" s="30">
        <f t="shared" si="40"/>
        <v>99.055474000000004</v>
      </c>
      <c r="G586" s="30">
        <v>36.206414258599999</v>
      </c>
      <c r="H586" s="30">
        <f t="shared" si="41"/>
        <v>36.206414258599999</v>
      </c>
      <c r="I586" s="30">
        <f t="shared" si="42"/>
        <v>6537.66</v>
      </c>
      <c r="J586" s="30">
        <f t="shared" si="43"/>
        <v>2389.62</v>
      </c>
      <c r="K586" s="30">
        <f t="shared" si="44"/>
        <v>8927.2799999999988</v>
      </c>
    </row>
    <row r="587" spans="1:11" ht="22.5" x14ac:dyDescent="0.2">
      <c r="A587" s="44" t="s">
        <v>1048</v>
      </c>
      <c r="B587" s="52" t="s">
        <v>1051</v>
      </c>
      <c r="C587" s="10" t="s">
        <v>8</v>
      </c>
      <c r="D587" s="33">
        <v>6</v>
      </c>
      <c r="E587" s="30">
        <v>227.56820199999999</v>
      </c>
      <c r="F587" s="30">
        <f t="shared" si="40"/>
        <v>227.56820199999999</v>
      </c>
      <c r="G587" s="30">
        <v>31.6996444434</v>
      </c>
      <c r="H587" s="30">
        <f t="shared" si="41"/>
        <v>31.6996444434</v>
      </c>
      <c r="I587" s="30">
        <f t="shared" si="42"/>
        <v>1365.4</v>
      </c>
      <c r="J587" s="30">
        <f t="shared" si="43"/>
        <v>190.19</v>
      </c>
      <c r="K587" s="30">
        <f t="shared" si="44"/>
        <v>1555.5900000000001</v>
      </c>
    </row>
    <row r="588" spans="1:11" ht="22.5" x14ac:dyDescent="0.2">
      <c r="A588" s="44" t="s">
        <v>1050</v>
      </c>
      <c r="B588" s="52" t="s">
        <v>1759</v>
      </c>
      <c r="C588" s="10" t="s">
        <v>8</v>
      </c>
      <c r="D588" s="33">
        <v>6</v>
      </c>
      <c r="E588" s="30">
        <v>578.011933</v>
      </c>
      <c r="F588" s="30">
        <f t="shared" si="40"/>
        <v>578.011933</v>
      </c>
      <c r="G588" s="30">
        <v>54.720711877799999</v>
      </c>
      <c r="H588" s="30">
        <f t="shared" si="41"/>
        <v>54.720711877799999</v>
      </c>
      <c r="I588" s="30">
        <f t="shared" si="42"/>
        <v>3468.07</v>
      </c>
      <c r="J588" s="30">
        <f t="shared" si="43"/>
        <v>328.32</v>
      </c>
      <c r="K588" s="30">
        <f t="shared" si="44"/>
        <v>3796.3900000000003</v>
      </c>
    </row>
    <row r="589" spans="1:11" ht="22.5" x14ac:dyDescent="0.2">
      <c r="A589" s="44" t="s">
        <v>1052</v>
      </c>
      <c r="B589" s="52" t="s">
        <v>1054</v>
      </c>
      <c r="C589" s="10" t="s">
        <v>8</v>
      </c>
      <c r="D589" s="33">
        <v>6</v>
      </c>
      <c r="E589" s="30">
        <v>300.31246700000003</v>
      </c>
      <c r="F589" s="30">
        <f t="shared" si="40"/>
        <v>300.31246700000003</v>
      </c>
      <c r="G589" s="30">
        <v>10.947187490300001</v>
      </c>
      <c r="H589" s="30">
        <f t="shared" si="41"/>
        <v>10.947187490300001</v>
      </c>
      <c r="I589" s="30">
        <f t="shared" si="42"/>
        <v>1801.87</v>
      </c>
      <c r="J589" s="30">
        <f t="shared" si="43"/>
        <v>65.680000000000007</v>
      </c>
      <c r="K589" s="30">
        <f t="shared" si="44"/>
        <v>1867.55</v>
      </c>
    </row>
    <row r="590" spans="1:11" ht="22.5" x14ac:dyDescent="0.2">
      <c r="A590" s="44" t="s">
        <v>1053</v>
      </c>
      <c r="B590" s="52" t="s">
        <v>1026</v>
      </c>
      <c r="C590" s="10" t="s">
        <v>9</v>
      </c>
      <c r="D590" s="33">
        <v>2.64395981190032</v>
      </c>
      <c r="E590" s="30">
        <v>392.72914399999996</v>
      </c>
      <c r="F590" s="30">
        <f t="shared" si="40"/>
        <v>392.72914399999996</v>
      </c>
      <c r="G590" s="30">
        <v>34.379345414599996</v>
      </c>
      <c r="H590" s="30">
        <f t="shared" si="41"/>
        <v>34.379345414599996</v>
      </c>
      <c r="I590" s="30">
        <f t="shared" si="42"/>
        <v>1038.3599999999999</v>
      </c>
      <c r="J590" s="30">
        <f t="shared" si="43"/>
        <v>90.89</v>
      </c>
      <c r="K590" s="30">
        <f t="shared" si="44"/>
        <v>1129.25</v>
      </c>
    </row>
    <row r="591" spans="1:11" ht="11.25" x14ac:dyDescent="0.2">
      <c r="A591" s="44" t="s">
        <v>1055</v>
      </c>
      <c r="B591" s="52" t="s">
        <v>1028</v>
      </c>
      <c r="C591" s="10" t="s">
        <v>8</v>
      </c>
      <c r="D591" s="33">
        <v>290</v>
      </c>
      <c r="E591" s="30">
        <v>1.258418</v>
      </c>
      <c r="F591" s="30">
        <f t="shared" si="40"/>
        <v>1.258418</v>
      </c>
      <c r="G591" s="30">
        <v>1.0048878642000001</v>
      </c>
      <c r="H591" s="30">
        <f t="shared" si="41"/>
        <v>1.0048878642000001</v>
      </c>
      <c r="I591" s="30">
        <f t="shared" si="42"/>
        <v>364.94</v>
      </c>
      <c r="J591" s="30">
        <f t="shared" si="43"/>
        <v>291.41000000000003</v>
      </c>
      <c r="K591" s="30">
        <f t="shared" si="44"/>
        <v>656.35</v>
      </c>
    </row>
    <row r="592" spans="1:11" ht="11.25" x14ac:dyDescent="0.2">
      <c r="A592" s="44" t="s">
        <v>1056</v>
      </c>
      <c r="B592" s="52" t="s">
        <v>1030</v>
      </c>
      <c r="C592" s="10" t="s">
        <v>8</v>
      </c>
      <c r="D592" s="33">
        <v>19</v>
      </c>
      <c r="E592" s="30">
        <v>50.978770000000004</v>
      </c>
      <c r="F592" s="30">
        <f t="shared" si="40"/>
        <v>50.978770000000004</v>
      </c>
      <c r="G592" s="30">
        <v>21.117870721899997</v>
      </c>
      <c r="H592" s="30">
        <f t="shared" si="41"/>
        <v>21.117870721899997</v>
      </c>
      <c r="I592" s="30">
        <f t="shared" si="42"/>
        <v>968.59</v>
      </c>
      <c r="J592" s="30">
        <f t="shared" si="43"/>
        <v>401.23</v>
      </c>
      <c r="K592" s="30">
        <f t="shared" si="44"/>
        <v>1369.8200000000002</v>
      </c>
    </row>
    <row r="593" spans="1:11" ht="45" x14ac:dyDescent="0.2">
      <c r="A593" s="44" t="s">
        <v>1057</v>
      </c>
      <c r="B593" s="52" t="s">
        <v>1032</v>
      </c>
      <c r="C593" s="10" t="s">
        <v>8</v>
      </c>
      <c r="D593" s="33">
        <v>6</v>
      </c>
      <c r="E593" s="30">
        <v>24.795970999999998</v>
      </c>
      <c r="F593" s="30">
        <f t="shared" si="40"/>
        <v>24.795970999999998</v>
      </c>
      <c r="G593" s="30">
        <v>138.76587870179998</v>
      </c>
      <c r="H593" s="30">
        <f t="shared" si="41"/>
        <v>138.76587870179998</v>
      </c>
      <c r="I593" s="30">
        <f t="shared" si="42"/>
        <v>148.77000000000001</v>
      </c>
      <c r="J593" s="30">
        <f t="shared" si="43"/>
        <v>832.59</v>
      </c>
      <c r="K593" s="30">
        <f t="shared" si="44"/>
        <v>981.36</v>
      </c>
    </row>
    <row r="594" spans="1:11" s="5" customFormat="1" ht="33.75" x14ac:dyDescent="0.2">
      <c r="A594" s="44" t="s">
        <v>1058</v>
      </c>
      <c r="B594" s="52" t="s">
        <v>1033</v>
      </c>
      <c r="C594" s="10" t="s">
        <v>8</v>
      </c>
      <c r="D594" s="33">
        <v>6</v>
      </c>
      <c r="E594" s="30">
        <v>31.023856000000002</v>
      </c>
      <c r="F594" s="30">
        <f t="shared" si="40"/>
        <v>31.023856000000002</v>
      </c>
      <c r="G594" s="30">
        <v>12.165233386300001</v>
      </c>
      <c r="H594" s="30">
        <f t="shared" si="41"/>
        <v>12.165233386300001</v>
      </c>
      <c r="I594" s="30">
        <f t="shared" si="42"/>
        <v>186.14</v>
      </c>
      <c r="J594" s="30">
        <f t="shared" si="43"/>
        <v>72.989999999999995</v>
      </c>
      <c r="K594" s="30">
        <f t="shared" si="44"/>
        <v>259.13</v>
      </c>
    </row>
    <row r="595" spans="1:11" s="5" customFormat="1" ht="11.25" x14ac:dyDescent="0.2">
      <c r="A595" s="43" t="s">
        <v>1059</v>
      </c>
      <c r="B595" s="51" t="s">
        <v>1060</v>
      </c>
      <c r="C595" s="24" t="s">
        <v>43</v>
      </c>
      <c r="D595" s="24" t="s">
        <v>43</v>
      </c>
      <c r="E595" s="28" t="s">
        <v>43</v>
      </c>
      <c r="F595" s="24"/>
      <c r="G595" s="28" t="s">
        <v>43</v>
      </c>
      <c r="H595" s="24"/>
      <c r="I595" s="28"/>
      <c r="J595" s="28"/>
      <c r="K595" s="29"/>
    </row>
    <row r="596" spans="1:11" s="5" customFormat="1" ht="78.75" x14ac:dyDescent="0.2">
      <c r="A596" s="44" t="s">
        <v>1061</v>
      </c>
      <c r="B596" s="52" t="s">
        <v>1062</v>
      </c>
      <c r="C596" s="10" t="s">
        <v>8</v>
      </c>
      <c r="D596" s="33">
        <v>6</v>
      </c>
      <c r="E596" s="30">
        <v>7332.4678199999998</v>
      </c>
      <c r="F596" s="30">
        <f t="shared" ref="F596:F659" si="45">E596*$K$9</f>
        <v>7332.4678199999998</v>
      </c>
      <c r="G596" s="30">
        <v>246.28888017119996</v>
      </c>
      <c r="H596" s="30">
        <f t="shared" ref="H596:H659" si="46">G596*$K$9</f>
        <v>246.28888017119996</v>
      </c>
      <c r="I596" s="30">
        <f t="shared" ref="I596:I659" si="47">TRUNC(D596*F596,$I$14)</f>
        <v>43994.8</v>
      </c>
      <c r="J596" s="30">
        <f t="shared" ref="J596:J659" si="48">TRUNC(D596*H596,$I$14)</f>
        <v>1477.73</v>
      </c>
      <c r="K596" s="30">
        <f t="shared" ref="K596:K659" si="49">SUM(I596:J596)</f>
        <v>45472.530000000006</v>
      </c>
    </row>
    <row r="597" spans="1:11" s="5" customFormat="1" ht="11.25" x14ac:dyDescent="0.2">
      <c r="A597" s="43" t="s">
        <v>1063</v>
      </c>
      <c r="B597" s="51" t="s">
        <v>1064</v>
      </c>
      <c r="C597" s="24" t="s">
        <v>43</v>
      </c>
      <c r="D597" s="24" t="s">
        <v>43</v>
      </c>
      <c r="E597" s="28" t="s">
        <v>43</v>
      </c>
      <c r="F597" s="24"/>
      <c r="G597" s="28" t="s">
        <v>43</v>
      </c>
      <c r="H597" s="24"/>
      <c r="I597" s="28"/>
      <c r="J597" s="28"/>
      <c r="K597" s="29"/>
    </row>
    <row r="598" spans="1:11" s="5" customFormat="1" ht="45" x14ac:dyDescent="0.2">
      <c r="A598" s="44" t="s">
        <v>1065</v>
      </c>
      <c r="B598" s="52" t="s">
        <v>1760</v>
      </c>
      <c r="C598" s="10" t="s">
        <v>8</v>
      </c>
      <c r="D598" s="33">
        <v>6</v>
      </c>
      <c r="E598" s="30">
        <v>1615.5133689999998</v>
      </c>
      <c r="F598" s="30">
        <f t="shared" si="45"/>
        <v>1615.5133689999998</v>
      </c>
      <c r="G598" s="30">
        <v>156.5950255045</v>
      </c>
      <c r="H598" s="30">
        <f t="shared" si="46"/>
        <v>156.5950255045</v>
      </c>
      <c r="I598" s="30">
        <f t="shared" si="47"/>
        <v>9693.08</v>
      </c>
      <c r="J598" s="30">
        <f t="shared" si="48"/>
        <v>939.57</v>
      </c>
      <c r="K598" s="30">
        <f t="shared" si="49"/>
        <v>10632.65</v>
      </c>
    </row>
    <row r="599" spans="1:11" ht="22.5" x14ac:dyDescent="0.2">
      <c r="A599" s="44" t="s">
        <v>1066</v>
      </c>
      <c r="B599" s="52" t="s">
        <v>1015</v>
      </c>
      <c r="C599" s="10" t="s">
        <v>27</v>
      </c>
      <c r="D599" s="33">
        <v>5.2879196238006401</v>
      </c>
      <c r="E599" s="30">
        <v>55.652894000000003</v>
      </c>
      <c r="F599" s="30">
        <f t="shared" si="45"/>
        <v>55.652894000000003</v>
      </c>
      <c r="G599" s="30">
        <v>41.048146695200003</v>
      </c>
      <c r="H599" s="30">
        <f t="shared" si="46"/>
        <v>41.048146695200003</v>
      </c>
      <c r="I599" s="30">
        <f t="shared" si="47"/>
        <v>294.27999999999997</v>
      </c>
      <c r="J599" s="30">
        <f t="shared" si="48"/>
        <v>217.05</v>
      </c>
      <c r="K599" s="30">
        <f t="shared" si="49"/>
        <v>511.33</v>
      </c>
    </row>
    <row r="600" spans="1:11" ht="22.5" x14ac:dyDescent="0.2">
      <c r="A600" s="44" t="s">
        <v>1067</v>
      </c>
      <c r="B600" s="52" t="s">
        <v>1665</v>
      </c>
      <c r="C600" s="10" t="s">
        <v>8</v>
      </c>
      <c r="D600" s="33">
        <v>72</v>
      </c>
      <c r="E600" s="30">
        <v>12.609862</v>
      </c>
      <c r="F600" s="30">
        <f t="shared" si="45"/>
        <v>12.609862</v>
      </c>
      <c r="G600" s="30">
        <v>14.266362556899997</v>
      </c>
      <c r="H600" s="30">
        <f t="shared" si="46"/>
        <v>14.266362556899997</v>
      </c>
      <c r="I600" s="30">
        <f t="shared" si="47"/>
        <v>907.91</v>
      </c>
      <c r="J600" s="30">
        <f t="shared" si="48"/>
        <v>1027.17</v>
      </c>
      <c r="K600" s="30">
        <f t="shared" si="49"/>
        <v>1935.08</v>
      </c>
    </row>
    <row r="601" spans="1:11" ht="22.5" x14ac:dyDescent="0.2">
      <c r="A601" s="44" t="s">
        <v>1068</v>
      </c>
      <c r="B601" s="52" t="s">
        <v>1049</v>
      </c>
      <c r="C601" s="10" t="s">
        <v>8</v>
      </c>
      <c r="D601" s="33">
        <v>19</v>
      </c>
      <c r="E601" s="30">
        <v>99.055474000000004</v>
      </c>
      <c r="F601" s="30">
        <f t="shared" si="45"/>
        <v>99.055474000000004</v>
      </c>
      <c r="G601" s="30">
        <v>36.206414258599999</v>
      </c>
      <c r="H601" s="30">
        <f t="shared" si="46"/>
        <v>36.206414258599999</v>
      </c>
      <c r="I601" s="30">
        <f t="shared" si="47"/>
        <v>1882.05</v>
      </c>
      <c r="J601" s="30">
        <f t="shared" si="48"/>
        <v>687.92</v>
      </c>
      <c r="K601" s="30">
        <f t="shared" si="49"/>
        <v>2569.9699999999998</v>
      </c>
    </row>
    <row r="602" spans="1:11" ht="22.5" x14ac:dyDescent="0.2">
      <c r="A602" s="44" t="s">
        <v>1069</v>
      </c>
      <c r="B602" s="52" t="s">
        <v>1071</v>
      </c>
      <c r="C602" s="10" t="s">
        <v>8</v>
      </c>
      <c r="D602" s="33">
        <v>6</v>
      </c>
      <c r="E602" s="30">
        <v>452.812183</v>
      </c>
      <c r="F602" s="30">
        <f t="shared" si="45"/>
        <v>452.812183</v>
      </c>
      <c r="G602" s="30">
        <v>29.035169045899998</v>
      </c>
      <c r="H602" s="30">
        <f t="shared" si="46"/>
        <v>29.035169045899998</v>
      </c>
      <c r="I602" s="30">
        <f t="shared" si="47"/>
        <v>2716.87</v>
      </c>
      <c r="J602" s="30">
        <f t="shared" si="48"/>
        <v>174.21</v>
      </c>
      <c r="K602" s="30">
        <f t="shared" si="49"/>
        <v>2891.08</v>
      </c>
    </row>
    <row r="603" spans="1:11" ht="22.5" x14ac:dyDescent="0.2">
      <c r="A603" s="44" t="s">
        <v>1070</v>
      </c>
      <c r="B603" s="52" t="s">
        <v>1758</v>
      </c>
      <c r="C603" s="10" t="s">
        <v>8</v>
      </c>
      <c r="D603" s="33">
        <v>6</v>
      </c>
      <c r="E603" s="30">
        <v>678.71105499999999</v>
      </c>
      <c r="F603" s="30">
        <f t="shared" si="45"/>
        <v>678.71105499999999</v>
      </c>
      <c r="G603" s="30">
        <v>26.279340206200004</v>
      </c>
      <c r="H603" s="30">
        <f t="shared" si="46"/>
        <v>26.279340206200004</v>
      </c>
      <c r="I603" s="30">
        <f t="shared" si="47"/>
        <v>4072.26</v>
      </c>
      <c r="J603" s="30">
        <f t="shared" si="48"/>
        <v>157.66999999999999</v>
      </c>
      <c r="K603" s="30">
        <f t="shared" si="49"/>
        <v>4229.93</v>
      </c>
    </row>
    <row r="604" spans="1:11" ht="33.75" x14ac:dyDescent="0.2">
      <c r="A604" s="44" t="s">
        <v>1072</v>
      </c>
      <c r="B604" s="52" t="s">
        <v>1074</v>
      </c>
      <c r="C604" s="10" t="s">
        <v>8</v>
      </c>
      <c r="D604" s="33">
        <v>6</v>
      </c>
      <c r="E604" s="30">
        <v>107.41496500000001</v>
      </c>
      <c r="F604" s="30">
        <f t="shared" si="45"/>
        <v>107.41496500000001</v>
      </c>
      <c r="G604" s="30">
        <v>28.563176261200002</v>
      </c>
      <c r="H604" s="30">
        <f t="shared" si="46"/>
        <v>28.563176261200002</v>
      </c>
      <c r="I604" s="30">
        <f t="shared" si="47"/>
        <v>644.48</v>
      </c>
      <c r="J604" s="30">
        <f t="shared" si="48"/>
        <v>171.37</v>
      </c>
      <c r="K604" s="30">
        <f t="shared" si="49"/>
        <v>815.85</v>
      </c>
    </row>
    <row r="605" spans="1:11" ht="11.25" x14ac:dyDescent="0.2">
      <c r="A605" s="44" t="s">
        <v>1073</v>
      </c>
      <c r="B605" s="52" t="s">
        <v>1076</v>
      </c>
      <c r="C605" s="10" t="s">
        <v>8</v>
      </c>
      <c r="D605" s="33">
        <v>6</v>
      </c>
      <c r="E605" s="30">
        <v>31.139424999999999</v>
      </c>
      <c r="F605" s="30">
        <f t="shared" si="45"/>
        <v>31.139424999999999</v>
      </c>
      <c r="G605" s="30">
        <v>88.551936639199994</v>
      </c>
      <c r="H605" s="30">
        <f t="shared" si="46"/>
        <v>88.551936639199994</v>
      </c>
      <c r="I605" s="30">
        <f t="shared" si="47"/>
        <v>186.83</v>
      </c>
      <c r="J605" s="30">
        <f t="shared" si="48"/>
        <v>531.30999999999995</v>
      </c>
      <c r="K605" s="30">
        <f t="shared" si="49"/>
        <v>718.14</v>
      </c>
    </row>
    <row r="606" spans="1:11" ht="22.5" x14ac:dyDescent="0.2">
      <c r="A606" s="44" t="s">
        <v>1075</v>
      </c>
      <c r="B606" s="52" t="s">
        <v>1026</v>
      </c>
      <c r="C606" s="10" t="s">
        <v>9</v>
      </c>
      <c r="D606" s="33">
        <v>1.6524748824376998</v>
      </c>
      <c r="E606" s="30">
        <v>392.72914399999996</v>
      </c>
      <c r="F606" s="30">
        <f t="shared" si="45"/>
        <v>392.72914399999996</v>
      </c>
      <c r="G606" s="30">
        <v>34.379345414599996</v>
      </c>
      <c r="H606" s="30">
        <f t="shared" si="46"/>
        <v>34.379345414599996</v>
      </c>
      <c r="I606" s="30">
        <f t="shared" si="47"/>
        <v>648.97</v>
      </c>
      <c r="J606" s="30">
        <f t="shared" si="48"/>
        <v>56.81</v>
      </c>
      <c r="K606" s="30">
        <f t="shared" si="49"/>
        <v>705.78</v>
      </c>
    </row>
    <row r="607" spans="1:11" ht="11.25" x14ac:dyDescent="0.2">
      <c r="A607" s="44" t="s">
        <v>1077</v>
      </c>
      <c r="B607" s="52" t="s">
        <v>1028</v>
      </c>
      <c r="C607" s="10" t="s">
        <v>8</v>
      </c>
      <c r="D607" s="33">
        <v>85</v>
      </c>
      <c r="E607" s="30">
        <v>1.258418</v>
      </c>
      <c r="F607" s="30">
        <f t="shared" si="45"/>
        <v>1.258418</v>
      </c>
      <c r="G607" s="30">
        <v>1.0048878642000001</v>
      </c>
      <c r="H607" s="30">
        <f t="shared" si="46"/>
        <v>1.0048878642000001</v>
      </c>
      <c r="I607" s="30">
        <f t="shared" si="47"/>
        <v>106.96</v>
      </c>
      <c r="J607" s="30">
        <f t="shared" si="48"/>
        <v>85.41</v>
      </c>
      <c r="K607" s="30">
        <f t="shared" si="49"/>
        <v>192.37</v>
      </c>
    </row>
    <row r="608" spans="1:11" ht="11.25" x14ac:dyDescent="0.2">
      <c r="A608" s="44" t="s">
        <v>1078</v>
      </c>
      <c r="B608" s="52" t="s">
        <v>1030</v>
      </c>
      <c r="C608" s="10" t="s">
        <v>8</v>
      </c>
      <c r="D608" s="33">
        <v>19</v>
      </c>
      <c r="E608" s="30">
        <v>50.978770000000004</v>
      </c>
      <c r="F608" s="30">
        <f t="shared" si="45"/>
        <v>50.978770000000004</v>
      </c>
      <c r="G608" s="30">
        <v>21.117870721899997</v>
      </c>
      <c r="H608" s="30">
        <f t="shared" si="46"/>
        <v>21.117870721899997</v>
      </c>
      <c r="I608" s="30">
        <f t="shared" si="47"/>
        <v>968.59</v>
      </c>
      <c r="J608" s="30">
        <f t="shared" si="48"/>
        <v>401.23</v>
      </c>
      <c r="K608" s="30">
        <f t="shared" si="49"/>
        <v>1369.8200000000002</v>
      </c>
    </row>
    <row r="609" spans="1:11" ht="45" x14ac:dyDescent="0.2">
      <c r="A609" s="44" t="s">
        <v>1079</v>
      </c>
      <c r="B609" s="52" t="s">
        <v>1032</v>
      </c>
      <c r="C609" s="10" t="s">
        <v>8</v>
      </c>
      <c r="D609" s="33">
        <v>6</v>
      </c>
      <c r="E609" s="30">
        <v>24.795970999999998</v>
      </c>
      <c r="F609" s="30">
        <f t="shared" si="45"/>
        <v>24.795970999999998</v>
      </c>
      <c r="G609" s="30">
        <v>138.76587870179998</v>
      </c>
      <c r="H609" s="30">
        <f t="shared" si="46"/>
        <v>138.76587870179998</v>
      </c>
      <c r="I609" s="30">
        <f t="shared" si="47"/>
        <v>148.77000000000001</v>
      </c>
      <c r="J609" s="30">
        <f t="shared" si="48"/>
        <v>832.59</v>
      </c>
      <c r="K609" s="30">
        <f t="shared" si="49"/>
        <v>981.36</v>
      </c>
    </row>
    <row r="610" spans="1:11" ht="33.75" x14ac:dyDescent="0.2">
      <c r="A610" s="44" t="s">
        <v>1080</v>
      </c>
      <c r="B610" s="52" t="s">
        <v>1033</v>
      </c>
      <c r="C610" s="10" t="s">
        <v>8</v>
      </c>
      <c r="D610" s="33">
        <v>6</v>
      </c>
      <c r="E610" s="30">
        <v>31.023856000000002</v>
      </c>
      <c r="F610" s="30">
        <f t="shared" si="45"/>
        <v>31.023856000000002</v>
      </c>
      <c r="G610" s="30">
        <v>12.165233386300001</v>
      </c>
      <c r="H610" s="30">
        <f t="shared" si="46"/>
        <v>12.165233386300001</v>
      </c>
      <c r="I610" s="30">
        <f t="shared" si="47"/>
        <v>186.14</v>
      </c>
      <c r="J610" s="30">
        <f t="shared" si="48"/>
        <v>72.989999999999995</v>
      </c>
      <c r="K610" s="30">
        <f t="shared" si="49"/>
        <v>259.13</v>
      </c>
    </row>
    <row r="611" spans="1:11" ht="11.25" x14ac:dyDescent="0.2">
      <c r="A611" s="43" t="s">
        <v>1081</v>
      </c>
      <c r="B611" s="51" t="s">
        <v>1082</v>
      </c>
      <c r="C611" s="24" t="s">
        <v>43</v>
      </c>
      <c r="D611" s="24" t="s">
        <v>43</v>
      </c>
      <c r="E611" s="28" t="s">
        <v>43</v>
      </c>
      <c r="F611" s="24"/>
      <c r="G611" s="28" t="s">
        <v>43</v>
      </c>
      <c r="H611" s="24"/>
      <c r="I611" s="28"/>
      <c r="J611" s="28"/>
      <c r="K611" s="29"/>
    </row>
    <row r="612" spans="1:11" ht="45" x14ac:dyDescent="0.2">
      <c r="A612" s="44" t="s">
        <v>1083</v>
      </c>
      <c r="B612" s="52" t="s">
        <v>1761</v>
      </c>
      <c r="C612" s="10" t="s">
        <v>8</v>
      </c>
      <c r="D612" s="33">
        <v>6</v>
      </c>
      <c r="E612" s="30">
        <v>1542.6792169999999</v>
      </c>
      <c r="F612" s="30">
        <f t="shared" si="45"/>
        <v>1542.6792169999999</v>
      </c>
      <c r="G612" s="30">
        <v>148.20573439579999</v>
      </c>
      <c r="H612" s="30">
        <f t="shared" si="46"/>
        <v>148.20573439579999</v>
      </c>
      <c r="I612" s="30">
        <f t="shared" si="47"/>
        <v>9256.07</v>
      </c>
      <c r="J612" s="30">
        <f t="shared" si="48"/>
        <v>889.23</v>
      </c>
      <c r="K612" s="30">
        <f t="shared" si="49"/>
        <v>10145.299999999999</v>
      </c>
    </row>
    <row r="613" spans="1:11" ht="11.25" x14ac:dyDescent="0.2">
      <c r="A613" s="44" t="s">
        <v>1084</v>
      </c>
      <c r="B613" s="52" t="s">
        <v>1085</v>
      </c>
      <c r="C613" s="10" t="s">
        <v>8</v>
      </c>
      <c r="D613" s="33">
        <v>19</v>
      </c>
      <c r="E613" s="30">
        <v>191.51067399999999</v>
      </c>
      <c r="F613" s="30">
        <f t="shared" si="45"/>
        <v>191.51067399999999</v>
      </c>
      <c r="G613" s="30">
        <v>32.826336897200001</v>
      </c>
      <c r="H613" s="30">
        <f t="shared" si="46"/>
        <v>32.826336897200001</v>
      </c>
      <c r="I613" s="30">
        <f t="shared" si="47"/>
        <v>3638.7</v>
      </c>
      <c r="J613" s="30">
        <f t="shared" si="48"/>
        <v>623.70000000000005</v>
      </c>
      <c r="K613" s="30">
        <f t="shared" si="49"/>
        <v>4262.3999999999996</v>
      </c>
    </row>
    <row r="614" spans="1:11" ht="22.5" x14ac:dyDescent="0.2">
      <c r="A614" s="44" t="s">
        <v>1086</v>
      </c>
      <c r="B614" s="52" t="s">
        <v>1015</v>
      </c>
      <c r="C614" s="10" t="s">
        <v>27</v>
      </c>
      <c r="D614" s="33">
        <v>17.185738777352078</v>
      </c>
      <c r="E614" s="30">
        <v>55.652894000000003</v>
      </c>
      <c r="F614" s="30">
        <f t="shared" si="45"/>
        <v>55.652894000000003</v>
      </c>
      <c r="G614" s="30">
        <v>41.048146695200003</v>
      </c>
      <c r="H614" s="30">
        <f t="shared" si="46"/>
        <v>41.048146695200003</v>
      </c>
      <c r="I614" s="30">
        <f t="shared" si="47"/>
        <v>956.43</v>
      </c>
      <c r="J614" s="30">
        <f t="shared" si="48"/>
        <v>705.44</v>
      </c>
      <c r="K614" s="30">
        <f t="shared" si="49"/>
        <v>1661.87</v>
      </c>
    </row>
    <row r="615" spans="1:11" ht="22.5" x14ac:dyDescent="0.2">
      <c r="A615" s="44" t="s">
        <v>1087</v>
      </c>
      <c r="B615" s="52" t="s">
        <v>1018</v>
      </c>
      <c r="C615" s="10" t="s">
        <v>27</v>
      </c>
      <c r="D615" s="33">
        <v>17.185738777352078</v>
      </c>
      <c r="E615" s="30">
        <v>17.797626000000001</v>
      </c>
      <c r="F615" s="30">
        <f t="shared" si="45"/>
        <v>17.797626000000001</v>
      </c>
      <c r="G615" s="30">
        <v>9.211472088499999</v>
      </c>
      <c r="H615" s="30">
        <f t="shared" si="46"/>
        <v>9.211472088499999</v>
      </c>
      <c r="I615" s="30">
        <f t="shared" si="47"/>
        <v>305.86</v>
      </c>
      <c r="J615" s="30">
        <f t="shared" si="48"/>
        <v>158.30000000000001</v>
      </c>
      <c r="K615" s="30">
        <f t="shared" si="49"/>
        <v>464.16</v>
      </c>
    </row>
    <row r="616" spans="1:11" ht="33.75" x14ac:dyDescent="0.2">
      <c r="A616" s="44" t="s">
        <v>1088</v>
      </c>
      <c r="B616" s="52" t="s">
        <v>1090</v>
      </c>
      <c r="C616" s="10" t="s">
        <v>8</v>
      </c>
      <c r="D616" s="33">
        <v>6</v>
      </c>
      <c r="E616" s="30">
        <v>3218.8277879999996</v>
      </c>
      <c r="F616" s="30">
        <f t="shared" si="45"/>
        <v>3218.8277879999996</v>
      </c>
      <c r="G616" s="30">
        <v>27.3755815126</v>
      </c>
      <c r="H616" s="30">
        <f t="shared" si="46"/>
        <v>27.3755815126</v>
      </c>
      <c r="I616" s="30">
        <f t="shared" si="47"/>
        <v>19312.96</v>
      </c>
      <c r="J616" s="30">
        <f t="shared" si="48"/>
        <v>164.25</v>
      </c>
      <c r="K616" s="30">
        <f t="shared" si="49"/>
        <v>19477.21</v>
      </c>
    </row>
    <row r="617" spans="1:11" ht="22.5" x14ac:dyDescent="0.2">
      <c r="A617" s="44" t="s">
        <v>1089</v>
      </c>
      <c r="B617" s="52" t="s">
        <v>1020</v>
      </c>
      <c r="C617" s="10" t="s">
        <v>8</v>
      </c>
      <c r="D617" s="33">
        <v>26</v>
      </c>
      <c r="E617" s="30">
        <v>113.93819300000001</v>
      </c>
      <c r="F617" s="30">
        <f t="shared" si="45"/>
        <v>113.93819300000001</v>
      </c>
      <c r="G617" s="30">
        <v>16.4131684486</v>
      </c>
      <c r="H617" s="30">
        <f t="shared" si="46"/>
        <v>16.4131684486</v>
      </c>
      <c r="I617" s="30">
        <f t="shared" si="47"/>
        <v>2962.39</v>
      </c>
      <c r="J617" s="30">
        <f t="shared" si="48"/>
        <v>426.74</v>
      </c>
      <c r="K617" s="30">
        <f t="shared" si="49"/>
        <v>3389.13</v>
      </c>
    </row>
    <row r="618" spans="1:11" ht="22.5" x14ac:dyDescent="0.2">
      <c r="A618" s="44" t="s">
        <v>1091</v>
      </c>
      <c r="B618" s="52" t="s">
        <v>1665</v>
      </c>
      <c r="C618" s="10" t="s">
        <v>8</v>
      </c>
      <c r="D618" s="33">
        <v>26</v>
      </c>
      <c r="E618" s="30">
        <v>12.609862</v>
      </c>
      <c r="F618" s="30">
        <f t="shared" si="45"/>
        <v>12.609862</v>
      </c>
      <c r="G618" s="30">
        <v>14.266362556899997</v>
      </c>
      <c r="H618" s="30">
        <f t="shared" si="46"/>
        <v>14.266362556899997</v>
      </c>
      <c r="I618" s="30">
        <f t="shared" si="47"/>
        <v>327.85</v>
      </c>
      <c r="J618" s="30">
        <f t="shared" si="48"/>
        <v>370.92</v>
      </c>
      <c r="K618" s="30">
        <f t="shared" si="49"/>
        <v>698.77</v>
      </c>
    </row>
    <row r="619" spans="1:11" ht="22.5" x14ac:dyDescent="0.2">
      <c r="A619" s="44" t="s">
        <v>1092</v>
      </c>
      <c r="B619" s="52" t="s">
        <v>1093</v>
      </c>
      <c r="C619" s="10" t="s">
        <v>8</v>
      </c>
      <c r="D619" s="33">
        <v>6</v>
      </c>
      <c r="E619" s="30">
        <v>101.18707999999999</v>
      </c>
      <c r="F619" s="30">
        <f t="shared" si="45"/>
        <v>101.18707999999999</v>
      </c>
      <c r="G619" s="30">
        <v>10.338164542299999</v>
      </c>
      <c r="H619" s="30">
        <f t="shared" si="46"/>
        <v>10.338164542299999</v>
      </c>
      <c r="I619" s="30">
        <f t="shared" si="47"/>
        <v>607.12</v>
      </c>
      <c r="J619" s="30">
        <f t="shared" si="48"/>
        <v>62.02</v>
      </c>
      <c r="K619" s="30">
        <f t="shared" si="49"/>
        <v>669.14</v>
      </c>
    </row>
    <row r="620" spans="1:11" ht="22.5" x14ac:dyDescent="0.2">
      <c r="A620" s="44" t="s">
        <v>1094</v>
      </c>
      <c r="B620" s="52" t="s">
        <v>1095</v>
      </c>
      <c r="C620" s="10" t="s">
        <v>8</v>
      </c>
      <c r="D620" s="33">
        <v>6</v>
      </c>
      <c r="E620" s="30">
        <v>177.75796300000002</v>
      </c>
      <c r="F620" s="30">
        <f t="shared" si="45"/>
        <v>177.75796300000002</v>
      </c>
      <c r="G620" s="30">
        <v>31.075395921699997</v>
      </c>
      <c r="H620" s="30">
        <f t="shared" si="46"/>
        <v>31.075395921699997</v>
      </c>
      <c r="I620" s="30">
        <f t="shared" si="47"/>
        <v>1066.54</v>
      </c>
      <c r="J620" s="30">
        <f t="shared" si="48"/>
        <v>186.45</v>
      </c>
      <c r="K620" s="30">
        <f t="shared" si="49"/>
        <v>1252.99</v>
      </c>
    </row>
    <row r="621" spans="1:11" ht="22.5" x14ac:dyDescent="0.2">
      <c r="A621" s="44" t="s">
        <v>1096</v>
      </c>
      <c r="B621" s="52" t="s">
        <v>1097</v>
      </c>
      <c r="C621" s="10" t="s">
        <v>8</v>
      </c>
      <c r="D621" s="33">
        <v>13</v>
      </c>
      <c r="E621" s="30">
        <v>479.40589399999999</v>
      </c>
      <c r="F621" s="30">
        <f t="shared" si="45"/>
        <v>479.40589399999999</v>
      </c>
      <c r="G621" s="30">
        <v>66.885945264100002</v>
      </c>
      <c r="H621" s="30">
        <f t="shared" si="46"/>
        <v>66.885945264100002</v>
      </c>
      <c r="I621" s="30">
        <f t="shared" si="47"/>
        <v>6232.27</v>
      </c>
      <c r="J621" s="30">
        <f t="shared" si="48"/>
        <v>869.51</v>
      </c>
      <c r="K621" s="30">
        <f t="shared" si="49"/>
        <v>7101.7800000000007</v>
      </c>
    </row>
    <row r="622" spans="1:11" ht="22.5" x14ac:dyDescent="0.2">
      <c r="A622" s="44" t="s">
        <v>1098</v>
      </c>
      <c r="B622" s="52" t="s">
        <v>1099</v>
      </c>
      <c r="C622" s="10" t="s">
        <v>8</v>
      </c>
      <c r="D622" s="33">
        <v>13</v>
      </c>
      <c r="E622" s="30">
        <v>523.93848200000002</v>
      </c>
      <c r="F622" s="30">
        <f t="shared" si="45"/>
        <v>523.93848200000002</v>
      </c>
      <c r="G622" s="30">
        <v>72.428054090899991</v>
      </c>
      <c r="H622" s="30">
        <f t="shared" si="46"/>
        <v>72.428054090899991</v>
      </c>
      <c r="I622" s="30">
        <f t="shared" si="47"/>
        <v>6811.2</v>
      </c>
      <c r="J622" s="30">
        <f t="shared" si="48"/>
        <v>941.56</v>
      </c>
      <c r="K622" s="30">
        <f t="shared" si="49"/>
        <v>7752.76</v>
      </c>
    </row>
    <row r="623" spans="1:11" ht="22.5" x14ac:dyDescent="0.2">
      <c r="A623" s="44" t="s">
        <v>1100</v>
      </c>
      <c r="B623" s="52" t="s">
        <v>1026</v>
      </c>
      <c r="C623" s="10" t="s">
        <v>9</v>
      </c>
      <c r="D623" s="33">
        <v>3.1727517742803832</v>
      </c>
      <c r="E623" s="30">
        <v>392.72914399999996</v>
      </c>
      <c r="F623" s="30">
        <f t="shared" si="45"/>
        <v>392.72914399999996</v>
      </c>
      <c r="G623" s="30">
        <v>34.379345414599996</v>
      </c>
      <c r="H623" s="30">
        <f t="shared" si="46"/>
        <v>34.379345414599996</v>
      </c>
      <c r="I623" s="30">
        <f t="shared" si="47"/>
        <v>1246.03</v>
      </c>
      <c r="J623" s="30">
        <f t="shared" si="48"/>
        <v>109.07</v>
      </c>
      <c r="K623" s="30">
        <f t="shared" si="49"/>
        <v>1355.1</v>
      </c>
    </row>
    <row r="624" spans="1:11" ht="11.25" x14ac:dyDescent="0.2">
      <c r="A624" s="44" t="s">
        <v>1101</v>
      </c>
      <c r="B624" s="52" t="s">
        <v>1028</v>
      </c>
      <c r="C624" s="10" t="s">
        <v>8</v>
      </c>
      <c r="D624" s="33">
        <v>99</v>
      </c>
      <c r="E624" s="30">
        <v>1.258418</v>
      </c>
      <c r="F624" s="30">
        <f t="shared" si="45"/>
        <v>1.258418</v>
      </c>
      <c r="G624" s="30">
        <v>1.0048878642000001</v>
      </c>
      <c r="H624" s="30">
        <f t="shared" si="46"/>
        <v>1.0048878642000001</v>
      </c>
      <c r="I624" s="30">
        <f t="shared" si="47"/>
        <v>124.58</v>
      </c>
      <c r="J624" s="30">
        <f t="shared" si="48"/>
        <v>99.48</v>
      </c>
      <c r="K624" s="30">
        <f t="shared" si="49"/>
        <v>224.06</v>
      </c>
    </row>
    <row r="625" spans="1:11" ht="11.25" x14ac:dyDescent="0.2">
      <c r="A625" s="44" t="s">
        <v>1102</v>
      </c>
      <c r="B625" s="52" t="s">
        <v>1030</v>
      </c>
      <c r="C625" s="10" t="s">
        <v>8</v>
      </c>
      <c r="D625" s="33">
        <v>39</v>
      </c>
      <c r="E625" s="30">
        <v>50.978770000000004</v>
      </c>
      <c r="F625" s="30">
        <f t="shared" si="45"/>
        <v>50.978770000000004</v>
      </c>
      <c r="G625" s="30">
        <v>21.117870721899997</v>
      </c>
      <c r="H625" s="30">
        <f t="shared" si="46"/>
        <v>21.117870721899997</v>
      </c>
      <c r="I625" s="30">
        <f t="shared" si="47"/>
        <v>1988.17</v>
      </c>
      <c r="J625" s="30">
        <f t="shared" si="48"/>
        <v>823.59</v>
      </c>
      <c r="K625" s="30">
        <f t="shared" si="49"/>
        <v>2811.76</v>
      </c>
    </row>
    <row r="626" spans="1:11" ht="45" x14ac:dyDescent="0.2">
      <c r="A626" s="44" t="s">
        <v>1103</v>
      </c>
      <c r="B626" s="52" t="s">
        <v>1032</v>
      </c>
      <c r="C626" s="10" t="s">
        <v>8</v>
      </c>
      <c r="D626" s="33">
        <v>6</v>
      </c>
      <c r="E626" s="30">
        <v>24.795970999999998</v>
      </c>
      <c r="F626" s="30">
        <f t="shared" si="45"/>
        <v>24.795970999999998</v>
      </c>
      <c r="G626" s="30">
        <v>138.76587870179998</v>
      </c>
      <c r="H626" s="30">
        <f t="shared" si="46"/>
        <v>138.76587870179998</v>
      </c>
      <c r="I626" s="30">
        <f t="shared" si="47"/>
        <v>148.77000000000001</v>
      </c>
      <c r="J626" s="30">
        <f t="shared" si="48"/>
        <v>832.59</v>
      </c>
      <c r="K626" s="30">
        <f t="shared" si="49"/>
        <v>981.36</v>
      </c>
    </row>
    <row r="627" spans="1:11" ht="33.75" x14ac:dyDescent="0.2">
      <c r="A627" s="44" t="s">
        <v>1104</v>
      </c>
      <c r="B627" s="52" t="s">
        <v>1033</v>
      </c>
      <c r="C627" s="10" t="s">
        <v>8</v>
      </c>
      <c r="D627" s="33">
        <v>6</v>
      </c>
      <c r="E627" s="30">
        <v>31.023856000000002</v>
      </c>
      <c r="F627" s="30">
        <f t="shared" si="45"/>
        <v>31.023856000000002</v>
      </c>
      <c r="G627" s="30">
        <v>12.165233386300001</v>
      </c>
      <c r="H627" s="30">
        <f t="shared" si="46"/>
        <v>12.165233386300001</v>
      </c>
      <c r="I627" s="30">
        <f t="shared" si="47"/>
        <v>186.14</v>
      </c>
      <c r="J627" s="30">
        <f t="shared" si="48"/>
        <v>72.989999999999995</v>
      </c>
      <c r="K627" s="30">
        <f t="shared" si="49"/>
        <v>259.13</v>
      </c>
    </row>
    <row r="628" spans="1:11" ht="11.25" x14ac:dyDescent="0.2">
      <c r="A628" s="43" t="s">
        <v>1105</v>
      </c>
      <c r="B628" s="51" t="s">
        <v>1106</v>
      </c>
      <c r="C628" s="24" t="s">
        <v>43</v>
      </c>
      <c r="D628" s="24" t="s">
        <v>43</v>
      </c>
      <c r="E628" s="28" t="s">
        <v>43</v>
      </c>
      <c r="F628" s="24"/>
      <c r="G628" s="28" t="s">
        <v>43</v>
      </c>
      <c r="H628" s="24"/>
      <c r="I628" s="28"/>
      <c r="J628" s="28"/>
      <c r="K628" s="29"/>
    </row>
    <row r="629" spans="1:11" ht="11.25" x14ac:dyDescent="0.2">
      <c r="A629" s="43" t="s">
        <v>1107</v>
      </c>
      <c r="B629" s="51" t="s">
        <v>1108</v>
      </c>
      <c r="C629" s="24" t="s">
        <v>43</v>
      </c>
      <c r="D629" s="24" t="s">
        <v>43</v>
      </c>
      <c r="E629" s="28" t="s">
        <v>43</v>
      </c>
      <c r="F629" s="24"/>
      <c r="G629" s="28" t="s">
        <v>43</v>
      </c>
      <c r="H629" s="24"/>
      <c r="I629" s="28"/>
      <c r="J629" s="28"/>
      <c r="K629" s="29"/>
    </row>
    <row r="630" spans="1:11" ht="11.25" x14ac:dyDescent="0.2">
      <c r="A630" s="43" t="s">
        <v>1109</v>
      </c>
      <c r="B630" s="51" t="s">
        <v>1110</v>
      </c>
      <c r="C630" s="24" t="s">
        <v>43</v>
      </c>
      <c r="D630" s="24" t="s">
        <v>43</v>
      </c>
      <c r="E630" s="28" t="s">
        <v>43</v>
      </c>
      <c r="F630" s="24"/>
      <c r="G630" s="28" t="s">
        <v>43</v>
      </c>
      <c r="H630" s="24"/>
      <c r="I630" s="28"/>
      <c r="J630" s="28"/>
      <c r="K630" s="29"/>
    </row>
    <row r="631" spans="1:11" ht="22.5" x14ac:dyDescent="0.2">
      <c r="A631" s="44" t="s">
        <v>1111</v>
      </c>
      <c r="B631" s="52" t="s">
        <v>1112</v>
      </c>
      <c r="C631" s="10" t="s">
        <v>8</v>
      </c>
      <c r="D631" s="33">
        <v>6</v>
      </c>
      <c r="E631" s="30">
        <v>4.9309440000000002</v>
      </c>
      <c r="F631" s="30">
        <f t="shared" si="45"/>
        <v>4.9309440000000002</v>
      </c>
      <c r="G631" s="30">
        <v>15.3473782896</v>
      </c>
      <c r="H631" s="30">
        <f t="shared" si="46"/>
        <v>15.3473782896</v>
      </c>
      <c r="I631" s="30">
        <f t="shared" si="47"/>
        <v>29.58</v>
      </c>
      <c r="J631" s="30">
        <f t="shared" si="48"/>
        <v>92.08</v>
      </c>
      <c r="K631" s="30">
        <f t="shared" si="49"/>
        <v>121.66</v>
      </c>
    </row>
    <row r="632" spans="1:11" s="5" customFormat="1" ht="78.75" x14ac:dyDescent="0.2">
      <c r="A632" s="44" t="s">
        <v>1113</v>
      </c>
      <c r="B632" s="52" t="s">
        <v>1114</v>
      </c>
      <c r="C632" s="10" t="s">
        <v>8</v>
      </c>
      <c r="D632" s="33">
        <v>6</v>
      </c>
      <c r="E632" s="30">
        <v>280.652896</v>
      </c>
      <c r="F632" s="30">
        <f t="shared" si="45"/>
        <v>280.652896</v>
      </c>
      <c r="G632" s="30">
        <v>218.91329865859998</v>
      </c>
      <c r="H632" s="30">
        <f t="shared" si="46"/>
        <v>218.91329865859998</v>
      </c>
      <c r="I632" s="30">
        <f t="shared" si="47"/>
        <v>1683.91</v>
      </c>
      <c r="J632" s="30">
        <f t="shared" si="48"/>
        <v>1313.47</v>
      </c>
      <c r="K632" s="30">
        <f t="shared" si="49"/>
        <v>2997.38</v>
      </c>
    </row>
    <row r="633" spans="1:11" ht="22.5" x14ac:dyDescent="0.2">
      <c r="A633" s="44" t="s">
        <v>1115</v>
      </c>
      <c r="B633" s="52" t="s">
        <v>1116</v>
      </c>
      <c r="C633" s="10" t="s">
        <v>8</v>
      </c>
      <c r="D633" s="33">
        <v>6</v>
      </c>
      <c r="E633" s="30">
        <v>1392.6834959999999</v>
      </c>
      <c r="F633" s="30">
        <f t="shared" si="45"/>
        <v>1392.6834959999999</v>
      </c>
      <c r="G633" s="30">
        <v>281.9319482029</v>
      </c>
      <c r="H633" s="30">
        <f t="shared" si="46"/>
        <v>281.9319482029</v>
      </c>
      <c r="I633" s="30">
        <f t="shared" si="47"/>
        <v>8356.1</v>
      </c>
      <c r="J633" s="30">
        <f t="shared" si="48"/>
        <v>1691.59</v>
      </c>
      <c r="K633" s="30">
        <f t="shared" si="49"/>
        <v>10047.69</v>
      </c>
    </row>
    <row r="634" spans="1:11" ht="33.75" x14ac:dyDescent="0.2">
      <c r="A634" s="44" t="s">
        <v>1117</v>
      </c>
      <c r="B634" s="52" t="s">
        <v>1118</v>
      </c>
      <c r="C634" s="10" t="s">
        <v>8</v>
      </c>
      <c r="D634" s="33">
        <v>19</v>
      </c>
      <c r="E634" s="30">
        <v>44.481223999999997</v>
      </c>
      <c r="F634" s="30">
        <f t="shared" si="45"/>
        <v>44.481223999999997</v>
      </c>
      <c r="G634" s="30">
        <v>6.1359062011000001</v>
      </c>
      <c r="H634" s="30">
        <f t="shared" si="46"/>
        <v>6.1359062011000001</v>
      </c>
      <c r="I634" s="30">
        <f t="shared" si="47"/>
        <v>845.14</v>
      </c>
      <c r="J634" s="30">
        <f t="shared" si="48"/>
        <v>116.58</v>
      </c>
      <c r="K634" s="30">
        <f t="shared" si="49"/>
        <v>961.72</v>
      </c>
    </row>
    <row r="635" spans="1:11" s="5" customFormat="1" ht="22.5" x14ac:dyDescent="0.2">
      <c r="A635" s="44" t="s">
        <v>1119</v>
      </c>
      <c r="B635" s="52" t="s">
        <v>1120</v>
      </c>
      <c r="C635" s="10" t="s">
        <v>8</v>
      </c>
      <c r="D635" s="33">
        <v>13</v>
      </c>
      <c r="E635" s="30">
        <v>107.41496500000001</v>
      </c>
      <c r="F635" s="30">
        <f t="shared" si="45"/>
        <v>107.41496500000001</v>
      </c>
      <c r="G635" s="30">
        <v>6.1359062011000001</v>
      </c>
      <c r="H635" s="30">
        <f t="shared" si="46"/>
        <v>6.1359062011000001</v>
      </c>
      <c r="I635" s="30">
        <f t="shared" si="47"/>
        <v>1396.39</v>
      </c>
      <c r="J635" s="30">
        <f t="shared" si="48"/>
        <v>79.760000000000005</v>
      </c>
      <c r="K635" s="30">
        <f t="shared" si="49"/>
        <v>1476.15</v>
      </c>
    </row>
    <row r="636" spans="1:11" s="5" customFormat="1" ht="11.25" x14ac:dyDescent="0.2">
      <c r="A636" s="44" t="s">
        <v>1121</v>
      </c>
      <c r="B636" s="52" t="s">
        <v>1122</v>
      </c>
      <c r="C636" s="10" t="s">
        <v>8</v>
      </c>
      <c r="D636" s="33">
        <v>13</v>
      </c>
      <c r="E636" s="30">
        <v>199.433571</v>
      </c>
      <c r="F636" s="30">
        <f t="shared" si="45"/>
        <v>199.433571</v>
      </c>
      <c r="G636" s="30">
        <v>10.947187490300001</v>
      </c>
      <c r="H636" s="30">
        <f t="shared" si="46"/>
        <v>10.947187490300001</v>
      </c>
      <c r="I636" s="30">
        <f t="shared" si="47"/>
        <v>2592.63</v>
      </c>
      <c r="J636" s="30">
        <f t="shared" si="48"/>
        <v>142.31</v>
      </c>
      <c r="K636" s="30">
        <f t="shared" si="49"/>
        <v>2734.94</v>
      </c>
    </row>
    <row r="637" spans="1:11" ht="11.25" x14ac:dyDescent="0.2">
      <c r="A637" s="43" t="s">
        <v>1123</v>
      </c>
      <c r="B637" s="51" t="s">
        <v>1124</v>
      </c>
      <c r="C637" s="24" t="s">
        <v>43</v>
      </c>
      <c r="D637" s="24" t="s">
        <v>43</v>
      </c>
      <c r="E637" s="28" t="s">
        <v>43</v>
      </c>
      <c r="F637" s="24"/>
      <c r="G637" s="28" t="s">
        <v>43</v>
      </c>
      <c r="H637" s="24"/>
      <c r="I637" s="28"/>
      <c r="J637" s="28"/>
      <c r="K637" s="29"/>
    </row>
    <row r="638" spans="1:11" ht="11.25" x14ac:dyDescent="0.2">
      <c r="A638" s="43" t="s">
        <v>1125</v>
      </c>
      <c r="B638" s="51" t="s">
        <v>1126</v>
      </c>
      <c r="C638" s="24" t="s">
        <v>43</v>
      </c>
      <c r="D638" s="24" t="s">
        <v>43</v>
      </c>
      <c r="E638" s="28" t="s">
        <v>43</v>
      </c>
      <c r="F638" s="24"/>
      <c r="G638" s="28" t="s">
        <v>43</v>
      </c>
      <c r="H638" s="24"/>
      <c r="I638" s="28"/>
      <c r="J638" s="28"/>
      <c r="K638" s="29"/>
    </row>
    <row r="639" spans="1:11" ht="11.25" x14ac:dyDescent="0.2">
      <c r="A639" s="43" t="s">
        <v>1127</v>
      </c>
      <c r="B639" s="51" t="s">
        <v>1128</v>
      </c>
      <c r="C639" s="24" t="s">
        <v>43</v>
      </c>
      <c r="D639" s="24" t="s">
        <v>43</v>
      </c>
      <c r="E639" s="28" t="s">
        <v>43</v>
      </c>
      <c r="F639" s="24"/>
      <c r="G639" s="28" t="s">
        <v>43</v>
      </c>
      <c r="H639" s="24"/>
      <c r="I639" s="28"/>
      <c r="J639" s="28"/>
      <c r="K639" s="29"/>
    </row>
    <row r="640" spans="1:11" ht="78.75" x14ac:dyDescent="0.2">
      <c r="A640" s="44" t="s">
        <v>1129</v>
      </c>
      <c r="B640" s="52" t="s">
        <v>1130</v>
      </c>
      <c r="C640" s="10" t="s">
        <v>8</v>
      </c>
      <c r="D640" s="33">
        <v>19</v>
      </c>
      <c r="E640" s="30">
        <v>534.866173</v>
      </c>
      <c r="F640" s="30">
        <f t="shared" si="45"/>
        <v>534.866173</v>
      </c>
      <c r="G640" s="30">
        <v>425.34162688320004</v>
      </c>
      <c r="H640" s="30">
        <f t="shared" si="46"/>
        <v>425.34162688320004</v>
      </c>
      <c r="I640" s="30">
        <f t="shared" si="47"/>
        <v>10162.450000000001</v>
      </c>
      <c r="J640" s="30">
        <f t="shared" si="48"/>
        <v>8081.49</v>
      </c>
      <c r="K640" s="30">
        <f t="shared" si="49"/>
        <v>18243.940000000002</v>
      </c>
    </row>
    <row r="641" spans="1:11" ht="90" x14ac:dyDescent="0.2">
      <c r="A641" s="44" t="s">
        <v>1131</v>
      </c>
      <c r="B641" s="52" t="s">
        <v>1132</v>
      </c>
      <c r="C641" s="10" t="s">
        <v>8</v>
      </c>
      <c r="D641" s="33">
        <v>46</v>
      </c>
      <c r="E641" s="30">
        <v>634.03721599999994</v>
      </c>
      <c r="F641" s="30">
        <f t="shared" si="45"/>
        <v>634.03721599999994</v>
      </c>
      <c r="G641" s="30">
        <v>522.84620085799997</v>
      </c>
      <c r="H641" s="30">
        <f t="shared" si="46"/>
        <v>522.84620085799997</v>
      </c>
      <c r="I641" s="30">
        <f t="shared" si="47"/>
        <v>29165.71</v>
      </c>
      <c r="J641" s="30">
        <f t="shared" si="48"/>
        <v>24050.92</v>
      </c>
      <c r="K641" s="30">
        <f t="shared" si="49"/>
        <v>53216.63</v>
      </c>
    </row>
    <row r="642" spans="1:11" ht="11.25" x14ac:dyDescent="0.2">
      <c r="A642" s="43" t="s">
        <v>1133</v>
      </c>
      <c r="B642" s="51" t="s">
        <v>1134</v>
      </c>
      <c r="C642" s="24" t="s">
        <v>43</v>
      </c>
      <c r="D642" s="24" t="s">
        <v>43</v>
      </c>
      <c r="E642" s="28" t="s">
        <v>43</v>
      </c>
      <c r="F642" s="24"/>
      <c r="G642" s="28" t="s">
        <v>43</v>
      </c>
      <c r="H642" s="24"/>
      <c r="I642" s="28"/>
      <c r="J642" s="28"/>
      <c r="K642" s="29"/>
    </row>
    <row r="643" spans="1:11" ht="101.25" x14ac:dyDescent="0.2">
      <c r="A643" s="44" t="s">
        <v>1135</v>
      </c>
      <c r="B643" s="52" t="s">
        <v>1136</v>
      </c>
      <c r="C643" s="10" t="s">
        <v>8</v>
      </c>
      <c r="D643" s="33">
        <v>13</v>
      </c>
      <c r="E643" s="30">
        <v>1041.4050999999999</v>
      </c>
      <c r="F643" s="30">
        <f t="shared" si="45"/>
        <v>1041.4050999999999</v>
      </c>
      <c r="G643" s="30">
        <v>240.32045528080002</v>
      </c>
      <c r="H643" s="30">
        <f t="shared" si="46"/>
        <v>240.32045528080002</v>
      </c>
      <c r="I643" s="30">
        <f t="shared" si="47"/>
        <v>13538.26</v>
      </c>
      <c r="J643" s="30">
        <f t="shared" si="48"/>
        <v>3124.16</v>
      </c>
      <c r="K643" s="30">
        <f t="shared" si="49"/>
        <v>16662.419999999998</v>
      </c>
    </row>
    <row r="644" spans="1:11" ht="101.25" x14ac:dyDescent="0.2">
      <c r="A644" s="44" t="s">
        <v>1137</v>
      </c>
      <c r="B644" s="52" t="s">
        <v>1138</v>
      </c>
      <c r="C644" s="10" t="s">
        <v>8</v>
      </c>
      <c r="D644" s="33">
        <v>26</v>
      </c>
      <c r="E644" s="30">
        <v>1131.343464</v>
      </c>
      <c r="F644" s="30">
        <f t="shared" si="45"/>
        <v>1131.343464</v>
      </c>
      <c r="G644" s="30">
        <v>266.73682565029998</v>
      </c>
      <c r="H644" s="30">
        <f t="shared" si="46"/>
        <v>266.73682565029998</v>
      </c>
      <c r="I644" s="30">
        <f t="shared" si="47"/>
        <v>29414.93</v>
      </c>
      <c r="J644" s="30">
        <f t="shared" si="48"/>
        <v>6935.15</v>
      </c>
      <c r="K644" s="30">
        <f t="shared" si="49"/>
        <v>36350.080000000002</v>
      </c>
    </row>
    <row r="645" spans="1:11" ht="11.25" x14ac:dyDescent="0.2">
      <c r="A645" s="43" t="s">
        <v>1139</v>
      </c>
      <c r="B645" s="51" t="s">
        <v>1140</v>
      </c>
      <c r="C645" s="24" t="s">
        <v>43</v>
      </c>
      <c r="D645" s="24" t="s">
        <v>43</v>
      </c>
      <c r="E645" s="28" t="s">
        <v>43</v>
      </c>
      <c r="F645" s="24"/>
      <c r="G645" s="28" t="s">
        <v>43</v>
      </c>
      <c r="H645" s="24"/>
      <c r="I645" s="28"/>
      <c r="J645" s="28"/>
      <c r="K645" s="29"/>
    </row>
    <row r="646" spans="1:11" ht="101.25" x14ac:dyDescent="0.2">
      <c r="A646" s="44" t="s">
        <v>1141</v>
      </c>
      <c r="B646" s="52" t="s">
        <v>1142</v>
      </c>
      <c r="C646" s="10" t="s">
        <v>8</v>
      </c>
      <c r="D646" s="33">
        <v>26</v>
      </c>
      <c r="E646" s="30">
        <v>912.78964400000007</v>
      </c>
      <c r="F646" s="30">
        <f t="shared" si="45"/>
        <v>912.78964400000007</v>
      </c>
      <c r="G646" s="30">
        <v>211.71160229850003</v>
      </c>
      <c r="H646" s="30">
        <f t="shared" si="46"/>
        <v>211.71160229850003</v>
      </c>
      <c r="I646" s="30">
        <f t="shared" si="47"/>
        <v>23732.53</v>
      </c>
      <c r="J646" s="30">
        <f t="shared" si="48"/>
        <v>5504.5</v>
      </c>
      <c r="K646" s="30">
        <f t="shared" si="49"/>
        <v>29237.03</v>
      </c>
    </row>
    <row r="647" spans="1:11" ht="101.25" x14ac:dyDescent="0.2">
      <c r="A647" s="44" t="s">
        <v>1143</v>
      </c>
      <c r="B647" s="52" t="s">
        <v>1144</v>
      </c>
      <c r="C647" s="10" t="s">
        <v>8</v>
      </c>
      <c r="D647" s="33">
        <v>33</v>
      </c>
      <c r="E647" s="30">
        <v>1002.7151670000001</v>
      </c>
      <c r="F647" s="30">
        <f t="shared" si="45"/>
        <v>1002.7151670000001</v>
      </c>
      <c r="G647" s="30">
        <v>238.12797266799998</v>
      </c>
      <c r="H647" s="30">
        <f t="shared" si="46"/>
        <v>238.12797266799998</v>
      </c>
      <c r="I647" s="30">
        <f t="shared" si="47"/>
        <v>33089.599999999999</v>
      </c>
      <c r="J647" s="30">
        <f t="shared" si="48"/>
        <v>7858.22</v>
      </c>
      <c r="K647" s="30">
        <f t="shared" si="49"/>
        <v>40947.82</v>
      </c>
    </row>
    <row r="648" spans="1:11" ht="11.25" x14ac:dyDescent="0.2">
      <c r="A648" s="43" t="s">
        <v>1145</v>
      </c>
      <c r="B648" s="51" t="s">
        <v>1146</v>
      </c>
      <c r="C648" s="24" t="s">
        <v>43</v>
      </c>
      <c r="D648" s="24" t="s">
        <v>43</v>
      </c>
      <c r="E648" s="28" t="s">
        <v>43</v>
      </c>
      <c r="F648" s="24"/>
      <c r="G648" s="28" t="s">
        <v>43</v>
      </c>
      <c r="H648" s="24"/>
      <c r="I648" s="28"/>
      <c r="J648" s="28"/>
      <c r="K648" s="29"/>
    </row>
    <row r="649" spans="1:11" ht="135" x14ac:dyDescent="0.2">
      <c r="A649" s="44" t="s">
        <v>1147</v>
      </c>
      <c r="B649" s="52" t="s">
        <v>1148</v>
      </c>
      <c r="C649" s="10" t="s">
        <v>8</v>
      </c>
      <c r="D649" s="33">
        <v>33</v>
      </c>
      <c r="E649" s="30">
        <v>367.12419</v>
      </c>
      <c r="F649" s="30">
        <f t="shared" si="45"/>
        <v>367.12419</v>
      </c>
      <c r="G649" s="30">
        <v>203.4593413531</v>
      </c>
      <c r="H649" s="30">
        <f t="shared" si="46"/>
        <v>203.4593413531</v>
      </c>
      <c r="I649" s="30">
        <f t="shared" si="47"/>
        <v>12115.09</v>
      </c>
      <c r="J649" s="30">
        <f t="shared" si="48"/>
        <v>6714.15</v>
      </c>
      <c r="K649" s="30">
        <f t="shared" si="49"/>
        <v>18829.239999999998</v>
      </c>
    </row>
    <row r="650" spans="1:11" ht="11.25" x14ac:dyDescent="0.2">
      <c r="A650" s="43" t="s">
        <v>1149</v>
      </c>
      <c r="B650" s="51" t="s">
        <v>28</v>
      </c>
      <c r="C650" s="24" t="s">
        <v>43</v>
      </c>
      <c r="D650" s="24" t="s">
        <v>43</v>
      </c>
      <c r="E650" s="28" t="s">
        <v>43</v>
      </c>
      <c r="F650" s="24"/>
      <c r="G650" s="28" t="s">
        <v>43</v>
      </c>
      <c r="H650" s="24"/>
      <c r="I650" s="28"/>
      <c r="J650" s="28"/>
      <c r="K650" s="29"/>
    </row>
    <row r="651" spans="1:11" ht="11.25" x14ac:dyDescent="0.2">
      <c r="A651" s="44" t="s">
        <v>1150</v>
      </c>
      <c r="B651" s="52" t="s">
        <v>1151</v>
      </c>
      <c r="C651" s="10" t="s">
        <v>8</v>
      </c>
      <c r="D651" s="33">
        <v>378</v>
      </c>
      <c r="E651" s="30">
        <v>14.792832000000001</v>
      </c>
      <c r="F651" s="30">
        <f t="shared" si="45"/>
        <v>14.792832000000001</v>
      </c>
      <c r="G651" s="30">
        <v>46.057360442499998</v>
      </c>
      <c r="H651" s="30">
        <f t="shared" si="46"/>
        <v>46.057360442499998</v>
      </c>
      <c r="I651" s="30">
        <f t="shared" si="47"/>
        <v>5591.69</v>
      </c>
      <c r="J651" s="30">
        <f t="shared" si="48"/>
        <v>17409.68</v>
      </c>
      <c r="K651" s="30">
        <f t="shared" si="49"/>
        <v>23001.37</v>
      </c>
    </row>
    <row r="652" spans="1:11" ht="11.25" x14ac:dyDescent="0.2">
      <c r="A652" s="43" t="s">
        <v>1152</v>
      </c>
      <c r="B652" s="51" t="s">
        <v>1153</v>
      </c>
      <c r="C652" s="24" t="s">
        <v>43</v>
      </c>
      <c r="D652" s="24" t="s">
        <v>43</v>
      </c>
      <c r="E652" s="28" t="s">
        <v>43</v>
      </c>
      <c r="F652" s="24"/>
      <c r="G652" s="28" t="s">
        <v>43</v>
      </c>
      <c r="H652" s="24"/>
      <c r="I652" s="28"/>
      <c r="J652" s="28"/>
      <c r="K652" s="29"/>
    </row>
    <row r="653" spans="1:11" ht="11.25" x14ac:dyDescent="0.2">
      <c r="A653" s="43" t="s">
        <v>1154</v>
      </c>
      <c r="B653" s="51" t="s">
        <v>1155</v>
      </c>
      <c r="C653" s="24" t="s">
        <v>43</v>
      </c>
      <c r="D653" s="24" t="s">
        <v>43</v>
      </c>
      <c r="E653" s="28" t="s">
        <v>43</v>
      </c>
      <c r="F653" s="24"/>
      <c r="G653" s="28" t="s">
        <v>43</v>
      </c>
      <c r="H653" s="24"/>
      <c r="I653" s="28"/>
      <c r="J653" s="28"/>
      <c r="K653" s="29"/>
    </row>
    <row r="654" spans="1:11" ht="11.25" x14ac:dyDescent="0.2">
      <c r="A654" s="44" t="s">
        <v>1156</v>
      </c>
      <c r="B654" s="52" t="s">
        <v>1157</v>
      </c>
      <c r="C654" s="10" t="s">
        <v>8</v>
      </c>
      <c r="D654" s="33">
        <v>99</v>
      </c>
      <c r="E654" s="30">
        <v>7.3964160000000003</v>
      </c>
      <c r="F654" s="30">
        <f t="shared" si="45"/>
        <v>7.3964160000000003</v>
      </c>
      <c r="G654" s="30">
        <v>23.036293008100003</v>
      </c>
      <c r="H654" s="30">
        <f t="shared" si="46"/>
        <v>23.036293008100003</v>
      </c>
      <c r="I654" s="30">
        <f t="shared" si="47"/>
        <v>732.24</v>
      </c>
      <c r="J654" s="30">
        <f t="shared" si="48"/>
        <v>2280.59</v>
      </c>
      <c r="K654" s="30">
        <f t="shared" si="49"/>
        <v>3012.83</v>
      </c>
    </row>
    <row r="655" spans="1:11" ht="11.25" x14ac:dyDescent="0.2">
      <c r="A655" s="44" t="s">
        <v>1158</v>
      </c>
      <c r="B655" s="52" t="s">
        <v>1159</v>
      </c>
      <c r="C655" s="10" t="s">
        <v>8</v>
      </c>
      <c r="D655" s="33">
        <v>99</v>
      </c>
      <c r="E655" s="30">
        <v>39.486075</v>
      </c>
      <c r="F655" s="30">
        <f t="shared" si="45"/>
        <v>39.486075</v>
      </c>
      <c r="G655" s="30">
        <v>109.45664932929999</v>
      </c>
      <c r="H655" s="30">
        <f t="shared" si="46"/>
        <v>109.45664932929999</v>
      </c>
      <c r="I655" s="30">
        <f t="shared" si="47"/>
        <v>3909.12</v>
      </c>
      <c r="J655" s="30">
        <f t="shared" si="48"/>
        <v>10836.2</v>
      </c>
      <c r="K655" s="30">
        <f t="shared" si="49"/>
        <v>14745.32</v>
      </c>
    </row>
    <row r="656" spans="1:11" ht="11.25" x14ac:dyDescent="0.2">
      <c r="A656" s="43" t="s">
        <v>1160</v>
      </c>
      <c r="B656" s="51" t="s">
        <v>1161</v>
      </c>
      <c r="C656" s="24" t="s">
        <v>43</v>
      </c>
      <c r="D656" s="24" t="s">
        <v>43</v>
      </c>
      <c r="E656" s="28" t="s">
        <v>43</v>
      </c>
      <c r="F656" s="24"/>
      <c r="G656" s="28" t="s">
        <v>43</v>
      </c>
      <c r="H656" s="24"/>
      <c r="I656" s="28"/>
      <c r="J656" s="28"/>
      <c r="K656" s="29"/>
    </row>
    <row r="657" spans="1:11" ht="11.25" x14ac:dyDescent="0.2">
      <c r="A657" s="43" t="s">
        <v>1162</v>
      </c>
      <c r="B657" s="51" t="s">
        <v>1163</v>
      </c>
      <c r="C657" s="24" t="s">
        <v>43</v>
      </c>
      <c r="D657" s="24" t="s">
        <v>43</v>
      </c>
      <c r="E657" s="28" t="s">
        <v>43</v>
      </c>
      <c r="F657" s="24"/>
      <c r="G657" s="28" t="s">
        <v>43</v>
      </c>
      <c r="H657" s="24"/>
      <c r="I657" s="28"/>
      <c r="J657" s="28"/>
      <c r="K657" s="29"/>
    </row>
    <row r="658" spans="1:11" ht="22.5" x14ac:dyDescent="0.2">
      <c r="A658" s="44" t="s">
        <v>1164</v>
      </c>
      <c r="B658" s="52" t="s">
        <v>1165</v>
      </c>
      <c r="C658" s="10" t="s">
        <v>27</v>
      </c>
      <c r="D658" s="33">
        <v>132.19799059501599</v>
      </c>
      <c r="E658" s="30">
        <v>16.320911000000002</v>
      </c>
      <c r="F658" s="30">
        <f t="shared" si="45"/>
        <v>16.320911000000002</v>
      </c>
      <c r="G658" s="30">
        <v>4.7503789944000001</v>
      </c>
      <c r="H658" s="30">
        <f t="shared" si="46"/>
        <v>4.7503789944000001</v>
      </c>
      <c r="I658" s="30">
        <f t="shared" si="47"/>
        <v>2157.59</v>
      </c>
      <c r="J658" s="30">
        <f t="shared" si="48"/>
        <v>627.99</v>
      </c>
      <c r="K658" s="30">
        <f t="shared" si="49"/>
        <v>2785.58</v>
      </c>
    </row>
    <row r="659" spans="1:11" ht="56.25" x14ac:dyDescent="0.2">
      <c r="A659" s="44" t="s">
        <v>1166</v>
      </c>
      <c r="B659" s="52" t="s">
        <v>1167</v>
      </c>
      <c r="C659" s="10" t="s">
        <v>8</v>
      </c>
      <c r="D659" s="33">
        <v>323</v>
      </c>
      <c r="E659" s="30">
        <v>235.18291500000001</v>
      </c>
      <c r="F659" s="30">
        <f t="shared" si="45"/>
        <v>235.18291500000001</v>
      </c>
      <c r="G659" s="30">
        <v>14.449069441300001</v>
      </c>
      <c r="H659" s="30">
        <f t="shared" si="46"/>
        <v>14.449069441300001</v>
      </c>
      <c r="I659" s="30">
        <f t="shared" si="47"/>
        <v>75964.08</v>
      </c>
      <c r="J659" s="30">
        <f t="shared" si="48"/>
        <v>4667.04</v>
      </c>
      <c r="K659" s="30">
        <f t="shared" si="49"/>
        <v>80631.12</v>
      </c>
    </row>
    <row r="660" spans="1:11" ht="56.25" x14ac:dyDescent="0.2">
      <c r="A660" s="44" t="s">
        <v>1168</v>
      </c>
      <c r="B660" s="52" t="s">
        <v>1169</v>
      </c>
      <c r="C660" s="10" t="s">
        <v>8</v>
      </c>
      <c r="D660" s="33">
        <v>614</v>
      </c>
      <c r="E660" s="30">
        <v>342.02003500000001</v>
      </c>
      <c r="F660" s="30">
        <f t="shared" ref="F660:F723" si="50">E660*$K$9</f>
        <v>342.02003500000001</v>
      </c>
      <c r="G660" s="30">
        <v>14.449069441300001</v>
      </c>
      <c r="H660" s="30">
        <f t="shared" ref="H660:H723" si="51">G660*$K$9</f>
        <v>14.449069441300001</v>
      </c>
      <c r="I660" s="30">
        <f t="shared" ref="I660:I723" si="52">TRUNC(D660*F660,$I$14)</f>
        <v>210000.3</v>
      </c>
      <c r="J660" s="30">
        <f t="shared" ref="J660:J723" si="53">TRUNC(D660*H660,$I$14)</f>
        <v>8871.7199999999993</v>
      </c>
      <c r="K660" s="30">
        <f t="shared" ref="K660:K723" si="54">SUM(I660:J660)</f>
        <v>218872.02</v>
      </c>
    </row>
    <row r="661" spans="1:11" ht="56.25" x14ac:dyDescent="0.2">
      <c r="A661" s="44" t="s">
        <v>1170</v>
      </c>
      <c r="B661" s="52" t="s">
        <v>1171</v>
      </c>
      <c r="C661" s="10" t="s">
        <v>8</v>
      </c>
      <c r="D661" s="33">
        <v>165</v>
      </c>
      <c r="E661" s="30">
        <v>285.32702</v>
      </c>
      <c r="F661" s="30">
        <f t="shared" si="50"/>
        <v>285.32702</v>
      </c>
      <c r="G661" s="30">
        <v>16.869935659599999</v>
      </c>
      <c r="H661" s="30">
        <f t="shared" si="51"/>
        <v>16.869935659599999</v>
      </c>
      <c r="I661" s="30">
        <f t="shared" si="52"/>
        <v>47078.95</v>
      </c>
      <c r="J661" s="30">
        <f t="shared" si="53"/>
        <v>2783.53</v>
      </c>
      <c r="K661" s="30">
        <f t="shared" si="54"/>
        <v>49862.479999999996</v>
      </c>
    </row>
    <row r="662" spans="1:11" ht="56.25" x14ac:dyDescent="0.2">
      <c r="A662" s="44" t="s">
        <v>1172</v>
      </c>
      <c r="B662" s="52" t="s">
        <v>1173</v>
      </c>
      <c r="C662" s="10" t="s">
        <v>8</v>
      </c>
      <c r="D662" s="33">
        <v>165</v>
      </c>
      <c r="E662" s="30">
        <v>419.104558</v>
      </c>
      <c r="F662" s="30">
        <f t="shared" si="50"/>
        <v>419.104558</v>
      </c>
      <c r="G662" s="30">
        <v>14.449069441300001</v>
      </c>
      <c r="H662" s="30">
        <f t="shared" si="51"/>
        <v>14.449069441300001</v>
      </c>
      <c r="I662" s="30">
        <f t="shared" si="52"/>
        <v>69152.25</v>
      </c>
      <c r="J662" s="30">
        <f t="shared" si="53"/>
        <v>2384.09</v>
      </c>
      <c r="K662" s="30">
        <f t="shared" si="54"/>
        <v>71536.34</v>
      </c>
    </row>
    <row r="663" spans="1:11" ht="90" x14ac:dyDescent="0.2">
      <c r="A663" s="44" t="s">
        <v>1174</v>
      </c>
      <c r="B663" s="52" t="s">
        <v>1175</v>
      </c>
      <c r="C663" s="10" t="s">
        <v>8</v>
      </c>
      <c r="D663" s="33">
        <v>462</v>
      </c>
      <c r="E663" s="30">
        <v>318.41827699999999</v>
      </c>
      <c r="F663" s="30">
        <f t="shared" si="50"/>
        <v>318.41827699999999</v>
      </c>
      <c r="G663" s="30">
        <v>14.449069441300001</v>
      </c>
      <c r="H663" s="30">
        <f t="shared" si="51"/>
        <v>14.449069441300001</v>
      </c>
      <c r="I663" s="30">
        <f t="shared" si="52"/>
        <v>147109.24</v>
      </c>
      <c r="J663" s="30">
        <f t="shared" si="53"/>
        <v>6675.47</v>
      </c>
      <c r="K663" s="30">
        <f t="shared" si="54"/>
        <v>153784.71</v>
      </c>
    </row>
    <row r="664" spans="1:11" ht="90" x14ac:dyDescent="0.2">
      <c r="A664" s="44" t="s">
        <v>1176</v>
      </c>
      <c r="B664" s="52" t="s">
        <v>1177</v>
      </c>
      <c r="C664" s="10" t="s">
        <v>8</v>
      </c>
      <c r="D664" s="33">
        <v>462</v>
      </c>
      <c r="E664" s="30">
        <v>318.41827699999999</v>
      </c>
      <c r="F664" s="30">
        <f t="shared" si="50"/>
        <v>318.41827699999999</v>
      </c>
      <c r="G664" s="30">
        <v>14.449069441300001</v>
      </c>
      <c r="H664" s="30">
        <f t="shared" si="51"/>
        <v>14.449069441300001</v>
      </c>
      <c r="I664" s="30">
        <f t="shared" si="52"/>
        <v>147109.24</v>
      </c>
      <c r="J664" s="30">
        <f t="shared" si="53"/>
        <v>6675.47</v>
      </c>
      <c r="K664" s="30">
        <f t="shared" si="54"/>
        <v>153784.71</v>
      </c>
    </row>
    <row r="665" spans="1:11" ht="45" x14ac:dyDescent="0.2">
      <c r="A665" s="44" t="s">
        <v>1178</v>
      </c>
      <c r="B665" s="52" t="s">
        <v>1179</v>
      </c>
      <c r="C665" s="10" t="s">
        <v>8</v>
      </c>
      <c r="D665" s="33">
        <v>92</v>
      </c>
      <c r="E665" s="30">
        <v>194.73376500000001</v>
      </c>
      <c r="F665" s="30">
        <f t="shared" si="50"/>
        <v>194.73376500000001</v>
      </c>
      <c r="G665" s="30">
        <v>22.457721207500001</v>
      </c>
      <c r="H665" s="30">
        <f t="shared" si="51"/>
        <v>22.457721207500001</v>
      </c>
      <c r="I665" s="30">
        <f t="shared" si="52"/>
        <v>17915.5</v>
      </c>
      <c r="J665" s="30">
        <f t="shared" si="53"/>
        <v>2066.11</v>
      </c>
      <c r="K665" s="30">
        <f t="shared" si="54"/>
        <v>19981.61</v>
      </c>
    </row>
    <row r="666" spans="1:11" ht="22.5" x14ac:dyDescent="0.2">
      <c r="A666" s="44" t="s">
        <v>1180</v>
      </c>
      <c r="B666" s="52" t="s">
        <v>1181</v>
      </c>
      <c r="C666" s="10" t="s">
        <v>8</v>
      </c>
      <c r="D666" s="33">
        <v>66</v>
      </c>
      <c r="E666" s="30">
        <v>22.446068</v>
      </c>
      <c r="F666" s="30">
        <f t="shared" si="50"/>
        <v>22.446068</v>
      </c>
      <c r="G666" s="30">
        <v>18.438169750699998</v>
      </c>
      <c r="H666" s="30">
        <f t="shared" si="51"/>
        <v>18.438169750699998</v>
      </c>
      <c r="I666" s="30">
        <f t="shared" si="52"/>
        <v>1481.44</v>
      </c>
      <c r="J666" s="30">
        <f t="shared" si="53"/>
        <v>1216.9100000000001</v>
      </c>
      <c r="K666" s="30">
        <f t="shared" si="54"/>
        <v>2698.3500000000004</v>
      </c>
    </row>
    <row r="667" spans="1:11" ht="22.5" x14ac:dyDescent="0.2">
      <c r="A667" s="44" t="s">
        <v>1182</v>
      </c>
      <c r="B667" s="52" t="s">
        <v>1762</v>
      </c>
      <c r="C667" s="10" t="s">
        <v>8</v>
      </c>
      <c r="D667" s="33">
        <v>2194</v>
      </c>
      <c r="E667" s="30">
        <v>19.685252999999999</v>
      </c>
      <c r="F667" s="30">
        <f t="shared" si="50"/>
        <v>19.685252999999999</v>
      </c>
      <c r="G667" s="30">
        <v>7.6736891448</v>
      </c>
      <c r="H667" s="30">
        <f t="shared" si="51"/>
        <v>7.6736891448</v>
      </c>
      <c r="I667" s="30">
        <f t="shared" si="52"/>
        <v>43189.440000000002</v>
      </c>
      <c r="J667" s="30">
        <f t="shared" si="53"/>
        <v>16836.07</v>
      </c>
      <c r="K667" s="30">
        <f t="shared" si="54"/>
        <v>60025.51</v>
      </c>
    </row>
    <row r="668" spans="1:11" ht="33.75" x14ac:dyDescent="0.2">
      <c r="A668" s="44" t="s">
        <v>1183</v>
      </c>
      <c r="B668" s="52" t="s">
        <v>1184</v>
      </c>
      <c r="C668" s="10" t="s">
        <v>8</v>
      </c>
      <c r="D668" s="33">
        <v>2194</v>
      </c>
      <c r="E668" s="30">
        <v>73.001085000000003</v>
      </c>
      <c r="F668" s="30">
        <f t="shared" si="50"/>
        <v>73.001085000000003</v>
      </c>
      <c r="G668" s="30">
        <v>71.971286879900006</v>
      </c>
      <c r="H668" s="30">
        <f t="shared" si="51"/>
        <v>71.971286879900006</v>
      </c>
      <c r="I668" s="30">
        <f t="shared" si="52"/>
        <v>160164.38</v>
      </c>
      <c r="J668" s="30">
        <f t="shared" si="53"/>
        <v>157905</v>
      </c>
      <c r="K668" s="30">
        <f t="shared" si="54"/>
        <v>318069.38</v>
      </c>
    </row>
    <row r="669" spans="1:11" ht="11.25" x14ac:dyDescent="0.2">
      <c r="A669" s="44" t="s">
        <v>1185</v>
      </c>
      <c r="B669" s="52" t="s">
        <v>1186</v>
      </c>
      <c r="C669" s="10" t="s">
        <v>8</v>
      </c>
      <c r="D669" s="33">
        <v>132</v>
      </c>
      <c r="E669" s="30">
        <v>29.393049000000001</v>
      </c>
      <c r="F669" s="30">
        <f t="shared" si="50"/>
        <v>29.393049000000001</v>
      </c>
      <c r="G669" s="30">
        <v>79.233885534799995</v>
      </c>
      <c r="H669" s="30">
        <f t="shared" si="51"/>
        <v>79.233885534799995</v>
      </c>
      <c r="I669" s="30">
        <f t="shared" si="52"/>
        <v>3879.88</v>
      </c>
      <c r="J669" s="30">
        <f t="shared" si="53"/>
        <v>10458.870000000001</v>
      </c>
      <c r="K669" s="30">
        <f t="shared" si="54"/>
        <v>14338.75</v>
      </c>
    </row>
    <row r="670" spans="1:11" s="5" customFormat="1" ht="11.25" x14ac:dyDescent="0.2">
      <c r="A670" s="44" t="s">
        <v>1187</v>
      </c>
      <c r="B670" s="52" t="s">
        <v>1188</v>
      </c>
      <c r="C670" s="10" t="s">
        <v>8</v>
      </c>
      <c r="D670" s="33">
        <v>132</v>
      </c>
      <c r="E670" s="30">
        <v>29.393049000000001</v>
      </c>
      <c r="F670" s="30">
        <f t="shared" si="50"/>
        <v>29.393049000000001</v>
      </c>
      <c r="G670" s="30">
        <v>79.233885534799995</v>
      </c>
      <c r="H670" s="30">
        <f t="shared" si="51"/>
        <v>79.233885534799995</v>
      </c>
      <c r="I670" s="30">
        <f t="shared" si="52"/>
        <v>3879.88</v>
      </c>
      <c r="J670" s="30">
        <f t="shared" si="53"/>
        <v>10458.870000000001</v>
      </c>
      <c r="K670" s="30">
        <f t="shared" si="54"/>
        <v>14338.75</v>
      </c>
    </row>
    <row r="671" spans="1:11" s="5" customFormat="1" ht="11.25" x14ac:dyDescent="0.2">
      <c r="A671" s="43" t="s">
        <v>1189</v>
      </c>
      <c r="B671" s="51" t="s">
        <v>1190</v>
      </c>
      <c r="C671" s="24"/>
      <c r="D671" s="24" t="s">
        <v>43</v>
      </c>
      <c r="E671" s="28" t="s">
        <v>43</v>
      </c>
      <c r="F671" s="24"/>
      <c r="G671" s="28" t="s">
        <v>43</v>
      </c>
      <c r="H671" s="24"/>
      <c r="I671" s="28"/>
      <c r="J671" s="28"/>
      <c r="K671" s="29"/>
    </row>
    <row r="672" spans="1:11" s="5" customFormat="1" ht="22.5" x14ac:dyDescent="0.2">
      <c r="A672" s="44" t="s">
        <v>1191</v>
      </c>
      <c r="B672" s="52" t="s">
        <v>1192</v>
      </c>
      <c r="C672" s="10" t="s">
        <v>8</v>
      </c>
      <c r="D672" s="33">
        <v>42</v>
      </c>
      <c r="E672" s="30">
        <v>106.37484400000001</v>
      </c>
      <c r="F672" s="30">
        <f t="shared" si="50"/>
        <v>106.37484400000001</v>
      </c>
      <c r="G672" s="30">
        <v>7.9172983239999999</v>
      </c>
      <c r="H672" s="30">
        <f t="shared" si="51"/>
        <v>7.9172983239999999</v>
      </c>
      <c r="I672" s="30">
        <f t="shared" si="52"/>
        <v>4467.74</v>
      </c>
      <c r="J672" s="30">
        <f t="shared" si="53"/>
        <v>332.52</v>
      </c>
      <c r="K672" s="30">
        <f t="shared" si="54"/>
        <v>4800.26</v>
      </c>
    </row>
    <row r="673" spans="1:11" s="5" customFormat="1" ht="11.25" x14ac:dyDescent="0.2">
      <c r="A673" s="44" t="s">
        <v>1193</v>
      </c>
      <c r="B673" s="52" t="s">
        <v>1194</v>
      </c>
      <c r="C673" s="10" t="s">
        <v>8</v>
      </c>
      <c r="D673" s="33">
        <v>42</v>
      </c>
      <c r="E673" s="30">
        <v>4.8924210000000006</v>
      </c>
      <c r="F673" s="30">
        <f t="shared" si="50"/>
        <v>4.8924210000000006</v>
      </c>
      <c r="G673" s="30">
        <v>13.2005723979</v>
      </c>
      <c r="H673" s="30">
        <f t="shared" si="51"/>
        <v>13.2005723979</v>
      </c>
      <c r="I673" s="30">
        <f t="shared" si="52"/>
        <v>205.48</v>
      </c>
      <c r="J673" s="30">
        <f t="shared" si="53"/>
        <v>554.41999999999996</v>
      </c>
      <c r="K673" s="30">
        <f t="shared" si="54"/>
        <v>759.9</v>
      </c>
    </row>
    <row r="674" spans="1:11" s="5" customFormat="1" ht="22.5" x14ac:dyDescent="0.2">
      <c r="A674" s="44" t="s">
        <v>1195</v>
      </c>
      <c r="B674" s="52" t="s">
        <v>1196</v>
      </c>
      <c r="C674" s="10" t="s">
        <v>8</v>
      </c>
      <c r="D674" s="33">
        <v>21</v>
      </c>
      <c r="E674" s="30">
        <v>4.4943499999999998</v>
      </c>
      <c r="F674" s="30">
        <f t="shared" si="50"/>
        <v>4.4943499999999998</v>
      </c>
      <c r="G674" s="30">
        <v>8.8460583196999991</v>
      </c>
      <c r="H674" s="30">
        <f t="shared" si="51"/>
        <v>8.8460583196999991</v>
      </c>
      <c r="I674" s="30">
        <f t="shared" si="52"/>
        <v>94.38</v>
      </c>
      <c r="J674" s="30">
        <f t="shared" si="53"/>
        <v>185.76</v>
      </c>
      <c r="K674" s="30">
        <f t="shared" si="54"/>
        <v>280.14</v>
      </c>
    </row>
    <row r="675" spans="1:11" ht="22.5" x14ac:dyDescent="0.2">
      <c r="A675" s="44" t="s">
        <v>1197</v>
      </c>
      <c r="B675" s="52" t="s">
        <v>1198</v>
      </c>
      <c r="C675" s="10" t="s">
        <v>8</v>
      </c>
      <c r="D675" s="33">
        <v>21</v>
      </c>
      <c r="E675" s="30">
        <v>5.8811780000000002</v>
      </c>
      <c r="F675" s="30">
        <f t="shared" si="50"/>
        <v>5.8811780000000002</v>
      </c>
      <c r="G675" s="30">
        <v>8.5872235667999988</v>
      </c>
      <c r="H675" s="30">
        <f t="shared" si="51"/>
        <v>8.5872235667999988</v>
      </c>
      <c r="I675" s="30">
        <f t="shared" si="52"/>
        <v>123.5</v>
      </c>
      <c r="J675" s="30">
        <f t="shared" si="53"/>
        <v>180.33</v>
      </c>
      <c r="K675" s="30">
        <f t="shared" si="54"/>
        <v>303.83000000000004</v>
      </c>
    </row>
    <row r="676" spans="1:11" ht="11.25" x14ac:dyDescent="0.2">
      <c r="A676" s="44" t="s">
        <v>1199</v>
      </c>
      <c r="B676" s="52" t="s">
        <v>1763</v>
      </c>
      <c r="C676" s="10" t="s">
        <v>8</v>
      </c>
      <c r="D676" s="33">
        <v>21</v>
      </c>
      <c r="E676" s="30">
        <v>161.15455</v>
      </c>
      <c r="F676" s="30">
        <f t="shared" si="50"/>
        <v>161.15455</v>
      </c>
      <c r="G676" s="30">
        <v>7.338726523400001</v>
      </c>
      <c r="H676" s="30">
        <f t="shared" si="51"/>
        <v>7.338726523400001</v>
      </c>
      <c r="I676" s="30">
        <f t="shared" si="52"/>
        <v>3384.24</v>
      </c>
      <c r="J676" s="30">
        <f t="shared" si="53"/>
        <v>154.11000000000001</v>
      </c>
      <c r="K676" s="30">
        <f t="shared" si="54"/>
        <v>3538.35</v>
      </c>
    </row>
    <row r="677" spans="1:11" ht="22.5" x14ac:dyDescent="0.2">
      <c r="A677" s="44" t="s">
        <v>1200</v>
      </c>
      <c r="B677" s="52" t="s">
        <v>1201</v>
      </c>
      <c r="C677" s="10" t="s">
        <v>8</v>
      </c>
      <c r="D677" s="33">
        <v>42</v>
      </c>
      <c r="E677" s="30">
        <v>121.629952</v>
      </c>
      <c r="F677" s="30">
        <f t="shared" si="50"/>
        <v>121.629952</v>
      </c>
      <c r="G677" s="30">
        <v>13.581211740400001</v>
      </c>
      <c r="H677" s="30">
        <f t="shared" si="51"/>
        <v>13.581211740400001</v>
      </c>
      <c r="I677" s="30">
        <f t="shared" si="52"/>
        <v>5108.45</v>
      </c>
      <c r="J677" s="30">
        <f t="shared" si="53"/>
        <v>570.41</v>
      </c>
      <c r="K677" s="30">
        <f t="shared" si="54"/>
        <v>5678.86</v>
      </c>
    </row>
    <row r="678" spans="1:11" ht="11.25" x14ac:dyDescent="0.2">
      <c r="A678" s="44" t="s">
        <v>1202</v>
      </c>
      <c r="B678" s="52" t="s">
        <v>1203</v>
      </c>
      <c r="C678" s="10" t="s">
        <v>27</v>
      </c>
      <c r="D678" s="33">
        <v>198.29698589252399</v>
      </c>
      <c r="E678" s="30">
        <v>89.347678000000002</v>
      </c>
      <c r="F678" s="30">
        <f t="shared" si="50"/>
        <v>89.347678000000002</v>
      </c>
      <c r="G678" s="30">
        <v>8.7547048775</v>
      </c>
      <c r="H678" s="30">
        <f t="shared" si="51"/>
        <v>8.7547048775</v>
      </c>
      <c r="I678" s="30">
        <f t="shared" si="52"/>
        <v>17717.37</v>
      </c>
      <c r="J678" s="30">
        <f t="shared" si="53"/>
        <v>1736.03</v>
      </c>
      <c r="K678" s="30">
        <f t="shared" si="54"/>
        <v>19453.399999999998</v>
      </c>
    </row>
    <row r="679" spans="1:11" ht="11.25" x14ac:dyDescent="0.2">
      <c r="A679" s="44" t="s">
        <v>1204</v>
      </c>
      <c r="B679" s="52" t="s">
        <v>1205</v>
      </c>
      <c r="C679" s="10" t="s">
        <v>27</v>
      </c>
      <c r="D679" s="33">
        <v>198.29698589252399</v>
      </c>
      <c r="E679" s="30">
        <v>62.458624</v>
      </c>
      <c r="F679" s="30">
        <f t="shared" si="50"/>
        <v>62.458624</v>
      </c>
      <c r="G679" s="30">
        <v>1.9945501547</v>
      </c>
      <c r="H679" s="30">
        <f t="shared" si="51"/>
        <v>1.9945501547</v>
      </c>
      <c r="I679" s="30">
        <f t="shared" si="52"/>
        <v>12385.35</v>
      </c>
      <c r="J679" s="30">
        <f t="shared" si="53"/>
        <v>395.51</v>
      </c>
      <c r="K679" s="30">
        <f t="shared" si="54"/>
        <v>12780.86</v>
      </c>
    </row>
    <row r="680" spans="1:11" ht="22.5" x14ac:dyDescent="0.2">
      <c r="A680" s="44" t="s">
        <v>1206</v>
      </c>
      <c r="B680" s="52" t="s">
        <v>1207</v>
      </c>
      <c r="C680" s="10" t="s">
        <v>8</v>
      </c>
      <c r="D680" s="33">
        <v>210</v>
      </c>
      <c r="E680" s="30">
        <v>24.256649000000003</v>
      </c>
      <c r="F680" s="30">
        <f t="shared" si="50"/>
        <v>24.256649000000003</v>
      </c>
      <c r="G680" s="30">
        <v>10.1706832316</v>
      </c>
      <c r="H680" s="30">
        <f t="shared" si="51"/>
        <v>10.1706832316</v>
      </c>
      <c r="I680" s="30">
        <f t="shared" si="52"/>
        <v>5093.8900000000003</v>
      </c>
      <c r="J680" s="30">
        <f t="shared" si="53"/>
        <v>2135.84</v>
      </c>
      <c r="K680" s="30">
        <f t="shared" si="54"/>
        <v>7229.7300000000005</v>
      </c>
    </row>
    <row r="681" spans="1:11" ht="22.5" x14ac:dyDescent="0.2">
      <c r="A681" s="44" t="s">
        <v>1208</v>
      </c>
      <c r="B681" s="52" t="s">
        <v>1209</v>
      </c>
      <c r="C681" s="10" t="s">
        <v>8</v>
      </c>
      <c r="D681" s="33">
        <v>105</v>
      </c>
      <c r="E681" s="30">
        <v>56.564605</v>
      </c>
      <c r="F681" s="30">
        <f t="shared" si="50"/>
        <v>56.564605</v>
      </c>
      <c r="G681" s="30">
        <v>4.5981232574000002</v>
      </c>
      <c r="H681" s="30">
        <f t="shared" si="51"/>
        <v>4.5981232574000002</v>
      </c>
      <c r="I681" s="30">
        <f t="shared" si="52"/>
        <v>5939.28</v>
      </c>
      <c r="J681" s="30">
        <f t="shared" si="53"/>
        <v>482.8</v>
      </c>
      <c r="K681" s="30">
        <f t="shared" si="54"/>
        <v>6422.08</v>
      </c>
    </row>
    <row r="682" spans="1:11" ht="11.25" x14ac:dyDescent="0.2">
      <c r="A682" s="43" t="s">
        <v>1210</v>
      </c>
      <c r="B682" s="51" t="s">
        <v>1211</v>
      </c>
      <c r="C682" s="24" t="s">
        <v>43</v>
      </c>
      <c r="D682" s="24" t="s">
        <v>43</v>
      </c>
      <c r="E682" s="28" t="s">
        <v>43</v>
      </c>
      <c r="F682" s="24"/>
      <c r="G682" s="28" t="s">
        <v>43</v>
      </c>
      <c r="H682" s="24"/>
      <c r="I682" s="28"/>
      <c r="J682" s="28"/>
      <c r="K682" s="29"/>
    </row>
    <row r="683" spans="1:11" ht="11.25" x14ac:dyDescent="0.2">
      <c r="A683" s="43" t="s">
        <v>1212</v>
      </c>
      <c r="B683" s="51" t="s">
        <v>1213</v>
      </c>
      <c r="C683" s="24" t="s">
        <v>43</v>
      </c>
      <c r="D683" s="24" t="s">
        <v>43</v>
      </c>
      <c r="E683" s="28" t="s">
        <v>43</v>
      </c>
      <c r="F683" s="24"/>
      <c r="G683" s="28" t="s">
        <v>43</v>
      </c>
      <c r="H683" s="24"/>
      <c r="I683" s="28"/>
      <c r="J683" s="28"/>
      <c r="K683" s="29"/>
    </row>
    <row r="684" spans="1:11" ht="22.5" x14ac:dyDescent="0.2">
      <c r="A684" s="44" t="s">
        <v>1214</v>
      </c>
      <c r="B684" s="52" t="s">
        <v>1215</v>
      </c>
      <c r="C684" s="10" t="s">
        <v>8</v>
      </c>
      <c r="D684" s="33">
        <v>317</v>
      </c>
      <c r="E684" s="30">
        <v>35.736502999999999</v>
      </c>
      <c r="F684" s="30">
        <f t="shared" si="50"/>
        <v>35.736502999999999</v>
      </c>
      <c r="G684" s="30">
        <v>10.5513225741</v>
      </c>
      <c r="H684" s="30">
        <f t="shared" si="51"/>
        <v>10.5513225741</v>
      </c>
      <c r="I684" s="30">
        <f t="shared" si="52"/>
        <v>11328.47</v>
      </c>
      <c r="J684" s="30">
        <f t="shared" si="53"/>
        <v>3344.76</v>
      </c>
      <c r="K684" s="30">
        <f t="shared" si="54"/>
        <v>14673.23</v>
      </c>
    </row>
    <row r="685" spans="1:11" ht="22.5" x14ac:dyDescent="0.2">
      <c r="A685" s="44" t="s">
        <v>1216</v>
      </c>
      <c r="B685" s="52" t="s">
        <v>1217</v>
      </c>
      <c r="C685" s="10" t="s">
        <v>8</v>
      </c>
      <c r="D685" s="33">
        <v>317</v>
      </c>
      <c r="E685" s="30">
        <v>46.972377999999999</v>
      </c>
      <c r="F685" s="30">
        <f t="shared" si="50"/>
        <v>46.972377999999999</v>
      </c>
      <c r="G685" s="30">
        <v>10.5513225741</v>
      </c>
      <c r="H685" s="30">
        <f t="shared" si="51"/>
        <v>10.5513225741</v>
      </c>
      <c r="I685" s="30">
        <f t="shared" si="52"/>
        <v>14890.24</v>
      </c>
      <c r="J685" s="30">
        <f t="shared" si="53"/>
        <v>3344.76</v>
      </c>
      <c r="K685" s="30">
        <f t="shared" si="54"/>
        <v>18235</v>
      </c>
    </row>
    <row r="686" spans="1:11" ht="11.25" x14ac:dyDescent="0.2">
      <c r="A686" s="44" t="s">
        <v>1218</v>
      </c>
      <c r="B686" s="52" t="s">
        <v>1219</v>
      </c>
      <c r="C686" s="10" t="s">
        <v>27</v>
      </c>
      <c r="D686" s="33">
        <v>25355.574596124068</v>
      </c>
      <c r="E686" s="30">
        <v>6.4076590000000007</v>
      </c>
      <c r="F686" s="30">
        <f t="shared" si="50"/>
        <v>6.4076590000000007</v>
      </c>
      <c r="G686" s="30">
        <v>2.7406032659999999</v>
      </c>
      <c r="H686" s="30">
        <f t="shared" si="51"/>
        <v>2.7406032659999999</v>
      </c>
      <c r="I686" s="30">
        <f t="shared" si="52"/>
        <v>162469.87</v>
      </c>
      <c r="J686" s="30">
        <f t="shared" si="53"/>
        <v>69489.570000000007</v>
      </c>
      <c r="K686" s="30">
        <f t="shared" si="54"/>
        <v>231959.44</v>
      </c>
    </row>
    <row r="687" spans="1:11" ht="11.25" x14ac:dyDescent="0.2">
      <c r="A687" s="43" t="s">
        <v>1220</v>
      </c>
      <c r="B687" s="51" t="s">
        <v>1221</v>
      </c>
      <c r="C687" s="24" t="s">
        <v>43</v>
      </c>
      <c r="D687" s="24" t="s">
        <v>43</v>
      </c>
      <c r="E687" s="28" t="s">
        <v>43</v>
      </c>
      <c r="F687" s="24"/>
      <c r="G687" s="28" t="s">
        <v>43</v>
      </c>
      <c r="H687" s="24"/>
      <c r="I687" s="28"/>
      <c r="J687" s="28"/>
      <c r="K687" s="29"/>
    </row>
    <row r="688" spans="1:11" ht="45" x14ac:dyDescent="0.2">
      <c r="A688" s="44" t="s">
        <v>1222</v>
      </c>
      <c r="B688" s="52" t="s">
        <v>1223</v>
      </c>
      <c r="C688" s="10" t="s">
        <v>8</v>
      </c>
      <c r="D688" s="33">
        <v>409</v>
      </c>
      <c r="E688" s="30">
        <v>90.220866000000001</v>
      </c>
      <c r="F688" s="30">
        <f t="shared" si="50"/>
        <v>90.220866000000001</v>
      </c>
      <c r="G688" s="30">
        <v>33.404908697800003</v>
      </c>
      <c r="H688" s="30">
        <f t="shared" si="51"/>
        <v>33.404908697800003</v>
      </c>
      <c r="I688" s="30">
        <f t="shared" si="52"/>
        <v>36900.33</v>
      </c>
      <c r="J688" s="30">
        <f t="shared" si="53"/>
        <v>13662.6</v>
      </c>
      <c r="K688" s="30">
        <f t="shared" si="54"/>
        <v>50562.93</v>
      </c>
    </row>
    <row r="689" spans="1:11" ht="45" x14ac:dyDescent="0.2">
      <c r="A689" s="44" t="s">
        <v>1224</v>
      </c>
      <c r="B689" s="52" t="s">
        <v>1225</v>
      </c>
      <c r="C689" s="10" t="s">
        <v>8</v>
      </c>
      <c r="D689" s="33">
        <v>621</v>
      </c>
      <c r="E689" s="30">
        <v>108.01849200000001</v>
      </c>
      <c r="F689" s="30">
        <f t="shared" si="50"/>
        <v>108.01849200000001</v>
      </c>
      <c r="G689" s="30">
        <v>34.166187382800004</v>
      </c>
      <c r="H689" s="30">
        <f t="shared" si="51"/>
        <v>34.166187382800004</v>
      </c>
      <c r="I689" s="30">
        <f t="shared" si="52"/>
        <v>67079.48</v>
      </c>
      <c r="J689" s="30">
        <f t="shared" si="53"/>
        <v>21217.200000000001</v>
      </c>
      <c r="K689" s="30">
        <f t="shared" si="54"/>
        <v>88296.68</v>
      </c>
    </row>
    <row r="690" spans="1:11" ht="45" x14ac:dyDescent="0.2">
      <c r="A690" s="44" t="s">
        <v>1226</v>
      </c>
      <c r="B690" s="52" t="s">
        <v>1227</v>
      </c>
      <c r="C690" s="10" t="s">
        <v>8</v>
      </c>
      <c r="D690" s="33">
        <v>396</v>
      </c>
      <c r="E690" s="30">
        <v>101.264126</v>
      </c>
      <c r="F690" s="30">
        <f t="shared" si="50"/>
        <v>101.264126</v>
      </c>
      <c r="G690" s="30">
        <v>33.404908697800003</v>
      </c>
      <c r="H690" s="30">
        <f t="shared" si="51"/>
        <v>33.404908697800003</v>
      </c>
      <c r="I690" s="30">
        <f t="shared" si="52"/>
        <v>40100.589999999997</v>
      </c>
      <c r="J690" s="30">
        <f t="shared" si="53"/>
        <v>13228.34</v>
      </c>
      <c r="K690" s="30">
        <f t="shared" si="54"/>
        <v>53328.929999999993</v>
      </c>
    </row>
    <row r="691" spans="1:11" ht="33.75" x14ac:dyDescent="0.2">
      <c r="A691" s="44" t="s">
        <v>1228</v>
      </c>
      <c r="B691" s="52" t="s">
        <v>1229</v>
      </c>
      <c r="C691" s="10" t="s">
        <v>8</v>
      </c>
      <c r="D691" s="33">
        <v>99</v>
      </c>
      <c r="E691" s="30">
        <v>124.64758699999999</v>
      </c>
      <c r="F691" s="30">
        <f t="shared" si="50"/>
        <v>124.64758699999999</v>
      </c>
      <c r="G691" s="30">
        <v>34.166187382800004</v>
      </c>
      <c r="H691" s="30">
        <f t="shared" si="51"/>
        <v>34.166187382800004</v>
      </c>
      <c r="I691" s="30">
        <f t="shared" si="52"/>
        <v>12340.11</v>
      </c>
      <c r="J691" s="30">
        <f t="shared" si="53"/>
        <v>3382.45</v>
      </c>
      <c r="K691" s="30">
        <f t="shared" si="54"/>
        <v>15722.560000000001</v>
      </c>
    </row>
    <row r="692" spans="1:11" ht="33.75" x14ac:dyDescent="0.2">
      <c r="A692" s="44" t="s">
        <v>1230</v>
      </c>
      <c r="B692" s="52" t="s">
        <v>1231</v>
      </c>
      <c r="C692" s="10" t="s">
        <v>8</v>
      </c>
      <c r="D692" s="33">
        <v>99</v>
      </c>
      <c r="E692" s="30">
        <v>145.88660099999998</v>
      </c>
      <c r="F692" s="30">
        <f t="shared" si="50"/>
        <v>145.88660099999998</v>
      </c>
      <c r="G692" s="30">
        <v>34.166187382800004</v>
      </c>
      <c r="H692" s="30">
        <f t="shared" si="51"/>
        <v>34.166187382800004</v>
      </c>
      <c r="I692" s="30">
        <f t="shared" si="52"/>
        <v>14442.77</v>
      </c>
      <c r="J692" s="30">
        <f t="shared" si="53"/>
        <v>3382.45</v>
      </c>
      <c r="K692" s="30">
        <f t="shared" si="54"/>
        <v>17825.22</v>
      </c>
    </row>
    <row r="693" spans="1:11" ht="45" x14ac:dyDescent="0.2">
      <c r="A693" s="44" t="s">
        <v>1232</v>
      </c>
      <c r="B693" s="52" t="s">
        <v>1233</v>
      </c>
      <c r="C693" s="10" t="s">
        <v>8</v>
      </c>
      <c r="D693" s="33">
        <v>132</v>
      </c>
      <c r="E693" s="30">
        <v>68.481053000000003</v>
      </c>
      <c r="F693" s="30">
        <f t="shared" si="50"/>
        <v>68.481053000000003</v>
      </c>
      <c r="G693" s="30">
        <v>34.166187382800004</v>
      </c>
      <c r="H693" s="30">
        <f t="shared" si="51"/>
        <v>34.166187382800004</v>
      </c>
      <c r="I693" s="30">
        <f t="shared" si="52"/>
        <v>9039.49</v>
      </c>
      <c r="J693" s="30">
        <f t="shared" si="53"/>
        <v>4509.93</v>
      </c>
      <c r="K693" s="30">
        <f t="shared" si="54"/>
        <v>13549.42</v>
      </c>
    </row>
    <row r="694" spans="1:11" ht="45" x14ac:dyDescent="0.2">
      <c r="A694" s="44" t="s">
        <v>1234</v>
      </c>
      <c r="B694" s="52" t="s">
        <v>1235</v>
      </c>
      <c r="C694" s="10" t="s">
        <v>8</v>
      </c>
      <c r="D694" s="33">
        <v>198</v>
      </c>
      <c r="E694" s="30">
        <v>95.858065000000011</v>
      </c>
      <c r="F694" s="30">
        <f t="shared" si="50"/>
        <v>95.858065000000011</v>
      </c>
      <c r="G694" s="30">
        <v>32.841562470900001</v>
      </c>
      <c r="H694" s="30">
        <f t="shared" si="51"/>
        <v>32.841562470900001</v>
      </c>
      <c r="I694" s="30">
        <f t="shared" si="52"/>
        <v>18979.89</v>
      </c>
      <c r="J694" s="30">
        <f t="shared" si="53"/>
        <v>6502.62</v>
      </c>
      <c r="K694" s="30">
        <f t="shared" si="54"/>
        <v>25482.51</v>
      </c>
    </row>
    <row r="695" spans="1:11" ht="56.25" x14ac:dyDescent="0.2">
      <c r="A695" s="44" t="s">
        <v>1236</v>
      </c>
      <c r="B695" s="52" t="s">
        <v>1237</v>
      </c>
      <c r="C695" s="10" t="s">
        <v>8</v>
      </c>
      <c r="D695" s="33">
        <v>132</v>
      </c>
      <c r="E695" s="30">
        <v>82.143877000000003</v>
      </c>
      <c r="F695" s="30">
        <f t="shared" si="50"/>
        <v>82.143877000000003</v>
      </c>
      <c r="G695" s="30">
        <v>34.166187382800004</v>
      </c>
      <c r="H695" s="30">
        <f t="shared" si="51"/>
        <v>34.166187382800004</v>
      </c>
      <c r="I695" s="30">
        <f t="shared" si="52"/>
        <v>10842.99</v>
      </c>
      <c r="J695" s="30">
        <f t="shared" si="53"/>
        <v>4509.93</v>
      </c>
      <c r="K695" s="30">
        <f t="shared" si="54"/>
        <v>15352.92</v>
      </c>
    </row>
    <row r="696" spans="1:11" ht="45" x14ac:dyDescent="0.2">
      <c r="A696" s="44" t="s">
        <v>1238</v>
      </c>
      <c r="B696" s="52" t="s">
        <v>1239</v>
      </c>
      <c r="C696" s="10" t="s">
        <v>8</v>
      </c>
      <c r="D696" s="33">
        <v>198</v>
      </c>
      <c r="E696" s="30">
        <v>98.811495000000008</v>
      </c>
      <c r="F696" s="30">
        <f t="shared" si="50"/>
        <v>98.811495000000008</v>
      </c>
      <c r="G696" s="30">
        <v>34.166187382800004</v>
      </c>
      <c r="H696" s="30">
        <f t="shared" si="51"/>
        <v>34.166187382800004</v>
      </c>
      <c r="I696" s="30">
        <f t="shared" si="52"/>
        <v>19564.669999999998</v>
      </c>
      <c r="J696" s="30">
        <f t="shared" si="53"/>
        <v>6764.9</v>
      </c>
      <c r="K696" s="30">
        <f t="shared" si="54"/>
        <v>26329.57</v>
      </c>
    </row>
    <row r="697" spans="1:11" ht="11.25" x14ac:dyDescent="0.2">
      <c r="A697" s="43" t="s">
        <v>1240</v>
      </c>
      <c r="B697" s="51" t="s">
        <v>1241</v>
      </c>
      <c r="C697" s="24" t="s">
        <v>43</v>
      </c>
      <c r="D697" s="24" t="s">
        <v>43</v>
      </c>
      <c r="E697" s="28" t="s">
        <v>43</v>
      </c>
      <c r="F697" s="24"/>
      <c r="G697" s="28" t="s">
        <v>43</v>
      </c>
      <c r="H697" s="24"/>
      <c r="I697" s="28"/>
      <c r="J697" s="28"/>
      <c r="K697" s="29"/>
    </row>
    <row r="698" spans="1:11" ht="11.25" x14ac:dyDescent="0.2">
      <c r="A698" s="44" t="s">
        <v>1242</v>
      </c>
      <c r="B698" s="52" t="s">
        <v>1243</v>
      </c>
      <c r="C698" s="10" t="s">
        <v>8</v>
      </c>
      <c r="D698" s="33">
        <v>3304</v>
      </c>
      <c r="E698" s="30">
        <v>0.34670700000000004</v>
      </c>
      <c r="F698" s="30">
        <f t="shared" si="50"/>
        <v>0.34670700000000004</v>
      </c>
      <c r="G698" s="30">
        <v>0.66992524279999999</v>
      </c>
      <c r="H698" s="30">
        <f t="shared" si="51"/>
        <v>0.66992524279999999</v>
      </c>
      <c r="I698" s="30">
        <f t="shared" si="52"/>
        <v>1145.51</v>
      </c>
      <c r="J698" s="30">
        <f t="shared" si="53"/>
        <v>2213.4299999999998</v>
      </c>
      <c r="K698" s="30">
        <f t="shared" si="54"/>
        <v>3358.9399999999996</v>
      </c>
    </row>
    <row r="699" spans="1:11" ht="33.75" x14ac:dyDescent="0.2">
      <c r="A699" s="44" t="s">
        <v>1244</v>
      </c>
      <c r="B699" s="52" t="s">
        <v>1245</v>
      </c>
      <c r="C699" s="10" t="s">
        <v>8</v>
      </c>
      <c r="D699" s="33">
        <v>26</v>
      </c>
      <c r="E699" s="30">
        <v>43.287011</v>
      </c>
      <c r="F699" s="30">
        <f t="shared" si="50"/>
        <v>43.287011</v>
      </c>
      <c r="G699" s="30">
        <v>10.947187490300001</v>
      </c>
      <c r="H699" s="30">
        <f t="shared" si="51"/>
        <v>10.947187490300001</v>
      </c>
      <c r="I699" s="30">
        <f t="shared" si="52"/>
        <v>1125.46</v>
      </c>
      <c r="J699" s="30">
        <f t="shared" si="53"/>
        <v>284.62</v>
      </c>
      <c r="K699" s="30">
        <f t="shared" si="54"/>
        <v>1410.08</v>
      </c>
    </row>
    <row r="700" spans="1:11" ht="11.25" x14ac:dyDescent="0.2">
      <c r="A700" s="44" t="s">
        <v>1246</v>
      </c>
      <c r="B700" s="52" t="s">
        <v>1247</v>
      </c>
      <c r="C700" s="10" t="s">
        <v>8</v>
      </c>
      <c r="D700" s="33">
        <v>6</v>
      </c>
      <c r="E700" s="30">
        <v>2.95343</v>
      </c>
      <c r="F700" s="30">
        <f t="shared" si="50"/>
        <v>2.95343</v>
      </c>
      <c r="G700" s="30">
        <v>9.211472088499999</v>
      </c>
      <c r="H700" s="30">
        <f t="shared" si="51"/>
        <v>9.211472088499999</v>
      </c>
      <c r="I700" s="30">
        <f t="shared" si="52"/>
        <v>17.72</v>
      </c>
      <c r="J700" s="30">
        <f t="shared" si="53"/>
        <v>55.26</v>
      </c>
      <c r="K700" s="30">
        <f t="shared" si="54"/>
        <v>72.97999999999999</v>
      </c>
    </row>
    <row r="701" spans="1:11" ht="11.25" x14ac:dyDescent="0.2">
      <c r="A701" s="44" t="s">
        <v>1248</v>
      </c>
      <c r="B701" s="52" t="s">
        <v>1249</v>
      </c>
      <c r="C701" s="10" t="s">
        <v>8</v>
      </c>
      <c r="D701" s="33">
        <v>6</v>
      </c>
      <c r="E701" s="30">
        <v>4754.8938900000003</v>
      </c>
      <c r="F701" s="30">
        <f t="shared" si="50"/>
        <v>4754.8938900000003</v>
      </c>
      <c r="G701" s="30">
        <v>560.33156330739996</v>
      </c>
      <c r="H701" s="30">
        <f t="shared" si="51"/>
        <v>560.33156330739996</v>
      </c>
      <c r="I701" s="30">
        <f t="shared" si="52"/>
        <v>28529.360000000001</v>
      </c>
      <c r="J701" s="30">
        <f t="shared" si="53"/>
        <v>3361.98</v>
      </c>
      <c r="K701" s="30">
        <f t="shared" si="54"/>
        <v>31891.34</v>
      </c>
    </row>
    <row r="702" spans="1:11" ht="33.75" x14ac:dyDescent="0.2">
      <c r="A702" s="44" t="s">
        <v>1250</v>
      </c>
      <c r="B702" s="52" t="s">
        <v>1251</v>
      </c>
      <c r="C702" s="10" t="s">
        <v>8</v>
      </c>
      <c r="D702" s="33">
        <v>6</v>
      </c>
      <c r="E702" s="30">
        <v>4898.0453580000003</v>
      </c>
      <c r="F702" s="30">
        <f t="shared" si="50"/>
        <v>4898.0453580000003</v>
      </c>
      <c r="G702" s="30">
        <v>710.15120851539996</v>
      </c>
      <c r="H702" s="30">
        <f t="shared" si="51"/>
        <v>710.15120851539996</v>
      </c>
      <c r="I702" s="30">
        <f t="shared" si="52"/>
        <v>29388.27</v>
      </c>
      <c r="J702" s="30">
        <f t="shared" si="53"/>
        <v>4260.8999999999996</v>
      </c>
      <c r="K702" s="30">
        <f t="shared" si="54"/>
        <v>33649.17</v>
      </c>
    </row>
    <row r="703" spans="1:11" ht="11.25" x14ac:dyDescent="0.2">
      <c r="A703" s="44" t="s">
        <v>1252</v>
      </c>
      <c r="B703" s="52" t="s">
        <v>1253</v>
      </c>
      <c r="C703" s="10" t="s">
        <v>8</v>
      </c>
      <c r="D703" s="33">
        <v>6</v>
      </c>
      <c r="E703" s="30">
        <v>729.90812199999993</v>
      </c>
      <c r="F703" s="30">
        <f t="shared" si="50"/>
        <v>729.90812199999993</v>
      </c>
      <c r="G703" s="30">
        <v>105.6502559043</v>
      </c>
      <c r="H703" s="30">
        <f t="shared" si="51"/>
        <v>105.6502559043</v>
      </c>
      <c r="I703" s="30">
        <f t="shared" si="52"/>
        <v>4379.4399999999996</v>
      </c>
      <c r="J703" s="30">
        <f t="shared" si="53"/>
        <v>633.9</v>
      </c>
      <c r="K703" s="30">
        <f t="shared" si="54"/>
        <v>5013.3399999999992</v>
      </c>
    </row>
    <row r="704" spans="1:11" ht="11.25" x14ac:dyDescent="0.2">
      <c r="A704" s="44" t="s">
        <v>1254</v>
      </c>
      <c r="B704" s="52" t="s">
        <v>1255</v>
      </c>
      <c r="C704" s="10" t="s">
        <v>8</v>
      </c>
      <c r="D704" s="33">
        <v>13</v>
      </c>
      <c r="E704" s="30">
        <v>2.95343</v>
      </c>
      <c r="F704" s="30">
        <f t="shared" si="50"/>
        <v>2.95343</v>
      </c>
      <c r="G704" s="30">
        <v>9.211472088499999</v>
      </c>
      <c r="H704" s="30">
        <f t="shared" si="51"/>
        <v>9.211472088499999</v>
      </c>
      <c r="I704" s="30">
        <f t="shared" si="52"/>
        <v>38.39</v>
      </c>
      <c r="J704" s="30">
        <f t="shared" si="53"/>
        <v>119.74</v>
      </c>
      <c r="K704" s="30">
        <f t="shared" si="54"/>
        <v>158.13</v>
      </c>
    </row>
    <row r="705" spans="1:11" ht="22.5" x14ac:dyDescent="0.2">
      <c r="A705" s="44" t="s">
        <v>1256</v>
      </c>
      <c r="B705" s="52" t="s">
        <v>1257</v>
      </c>
      <c r="C705" s="10" t="s">
        <v>8</v>
      </c>
      <c r="D705" s="33">
        <v>13</v>
      </c>
      <c r="E705" s="30">
        <v>170.81098200000002</v>
      </c>
      <c r="F705" s="30">
        <f t="shared" si="50"/>
        <v>170.81098200000002</v>
      </c>
      <c r="G705" s="30">
        <v>10.947187490300001</v>
      </c>
      <c r="H705" s="30">
        <f t="shared" si="51"/>
        <v>10.947187490300001</v>
      </c>
      <c r="I705" s="30">
        <f t="shared" si="52"/>
        <v>2220.54</v>
      </c>
      <c r="J705" s="30">
        <f t="shared" si="53"/>
        <v>142.31</v>
      </c>
      <c r="K705" s="30">
        <f t="shared" si="54"/>
        <v>2362.85</v>
      </c>
    </row>
    <row r="706" spans="1:11" ht="11.25" x14ac:dyDescent="0.2">
      <c r="A706" s="44" t="s">
        <v>1258</v>
      </c>
      <c r="B706" s="52" t="s">
        <v>1259</v>
      </c>
      <c r="C706" s="10" t="s">
        <v>8</v>
      </c>
      <c r="D706" s="33">
        <v>6</v>
      </c>
      <c r="E706" s="30">
        <v>78.355782000000005</v>
      </c>
      <c r="F706" s="30">
        <f t="shared" si="50"/>
        <v>78.355782000000005</v>
      </c>
      <c r="G706" s="30">
        <v>224.6228887961</v>
      </c>
      <c r="H706" s="30">
        <f t="shared" si="51"/>
        <v>224.6228887961</v>
      </c>
      <c r="I706" s="30">
        <f t="shared" si="52"/>
        <v>470.13</v>
      </c>
      <c r="J706" s="30">
        <f t="shared" si="53"/>
        <v>1347.73</v>
      </c>
      <c r="K706" s="30">
        <f t="shared" si="54"/>
        <v>1817.8600000000001</v>
      </c>
    </row>
    <row r="707" spans="1:11" ht="11.25" x14ac:dyDescent="0.2">
      <c r="A707" s="43" t="s">
        <v>1260</v>
      </c>
      <c r="B707" s="51" t="s">
        <v>28</v>
      </c>
      <c r="C707" s="24" t="s">
        <v>43</v>
      </c>
      <c r="D707" s="24" t="s">
        <v>43</v>
      </c>
      <c r="E707" s="28" t="s">
        <v>43</v>
      </c>
      <c r="F707" s="24"/>
      <c r="G707" s="28" t="s">
        <v>43</v>
      </c>
      <c r="H707" s="24"/>
      <c r="I707" s="28"/>
      <c r="J707" s="28"/>
      <c r="K707" s="29"/>
    </row>
    <row r="708" spans="1:11" s="5" customFormat="1" ht="56.25" x14ac:dyDescent="0.2">
      <c r="A708" s="44" t="s">
        <v>1261</v>
      </c>
      <c r="B708" s="52" t="s">
        <v>1262</v>
      </c>
      <c r="C708" s="10" t="s">
        <v>8</v>
      </c>
      <c r="D708" s="33">
        <v>1386</v>
      </c>
      <c r="E708" s="30">
        <v>49.412167999999994</v>
      </c>
      <c r="F708" s="30">
        <f t="shared" si="50"/>
        <v>49.412167999999994</v>
      </c>
      <c r="G708" s="30">
        <v>51.249281074199992</v>
      </c>
      <c r="H708" s="30">
        <f t="shared" si="51"/>
        <v>51.249281074199992</v>
      </c>
      <c r="I708" s="30">
        <f t="shared" si="52"/>
        <v>68485.259999999995</v>
      </c>
      <c r="J708" s="30">
        <f t="shared" si="53"/>
        <v>71031.5</v>
      </c>
      <c r="K708" s="30">
        <f t="shared" si="54"/>
        <v>139516.76</v>
      </c>
    </row>
    <row r="709" spans="1:11" s="5" customFormat="1" ht="11.25" x14ac:dyDescent="0.2">
      <c r="A709" s="43" t="s">
        <v>1263</v>
      </c>
      <c r="B709" s="51" t="s">
        <v>1264</v>
      </c>
      <c r="C709" s="24" t="s">
        <v>43</v>
      </c>
      <c r="D709" s="24" t="s">
        <v>43</v>
      </c>
      <c r="E709" s="28" t="s">
        <v>43</v>
      </c>
      <c r="F709" s="24"/>
      <c r="G709" s="28" t="s">
        <v>43</v>
      </c>
      <c r="H709" s="24"/>
      <c r="I709" s="28"/>
      <c r="J709" s="28"/>
      <c r="K709" s="29"/>
    </row>
    <row r="710" spans="1:11" s="5" customFormat="1" ht="11.25" x14ac:dyDescent="0.2">
      <c r="A710" s="43" t="s">
        <v>1265</v>
      </c>
      <c r="B710" s="51" t="s">
        <v>1266</v>
      </c>
      <c r="C710" s="24" t="s">
        <v>43</v>
      </c>
      <c r="D710" s="24" t="s">
        <v>43</v>
      </c>
      <c r="E710" s="28" t="s">
        <v>43</v>
      </c>
      <c r="F710" s="24"/>
      <c r="G710" s="28" t="s">
        <v>43</v>
      </c>
      <c r="H710" s="24"/>
      <c r="I710" s="28"/>
      <c r="J710" s="28"/>
      <c r="K710" s="29"/>
    </row>
    <row r="711" spans="1:11" ht="22.5" x14ac:dyDescent="0.2">
      <c r="A711" s="44" t="s">
        <v>1267</v>
      </c>
      <c r="B711" s="52" t="s">
        <v>1764</v>
      </c>
      <c r="C711" s="10" t="s">
        <v>8</v>
      </c>
      <c r="D711" s="33">
        <v>42</v>
      </c>
      <c r="E711" s="30">
        <v>2948.2550769999998</v>
      </c>
      <c r="F711" s="30">
        <f t="shared" si="50"/>
        <v>2948.2550769999998</v>
      </c>
      <c r="G711" s="30">
        <v>124.62132073449999</v>
      </c>
      <c r="H711" s="30">
        <f t="shared" si="51"/>
        <v>124.62132073449999</v>
      </c>
      <c r="I711" s="30">
        <f t="shared" si="52"/>
        <v>123826.71</v>
      </c>
      <c r="J711" s="30">
        <f t="shared" si="53"/>
        <v>5234.09</v>
      </c>
      <c r="K711" s="30">
        <f t="shared" si="54"/>
        <v>129060.8</v>
      </c>
    </row>
    <row r="712" spans="1:11" s="5" customFormat="1" ht="22.5" x14ac:dyDescent="0.2">
      <c r="A712" s="44" t="s">
        <v>1268</v>
      </c>
      <c r="B712" s="52" t="s">
        <v>1765</v>
      </c>
      <c r="C712" s="10" t="s">
        <v>8</v>
      </c>
      <c r="D712" s="33">
        <v>42</v>
      </c>
      <c r="E712" s="30">
        <v>4340.2451590000001</v>
      </c>
      <c r="F712" s="30">
        <f t="shared" si="50"/>
        <v>4340.2451590000001</v>
      </c>
      <c r="G712" s="30">
        <v>134.746327245</v>
      </c>
      <c r="H712" s="30">
        <f t="shared" si="51"/>
        <v>134.746327245</v>
      </c>
      <c r="I712" s="30">
        <f t="shared" si="52"/>
        <v>182290.29</v>
      </c>
      <c r="J712" s="30">
        <f t="shared" si="53"/>
        <v>5659.34</v>
      </c>
      <c r="K712" s="30">
        <f t="shared" si="54"/>
        <v>187949.63</v>
      </c>
    </row>
    <row r="713" spans="1:11" ht="22.5" x14ac:dyDescent="0.2">
      <c r="A713" s="44" t="s">
        <v>1269</v>
      </c>
      <c r="B713" s="52" t="s">
        <v>1766</v>
      </c>
      <c r="C713" s="10" t="s">
        <v>8</v>
      </c>
      <c r="D713" s="33">
        <v>42</v>
      </c>
      <c r="E713" s="30">
        <v>6019.7067079999997</v>
      </c>
      <c r="F713" s="30">
        <f t="shared" si="50"/>
        <v>6019.7067079999997</v>
      </c>
      <c r="G713" s="30">
        <v>140.6538498406</v>
      </c>
      <c r="H713" s="30">
        <f t="shared" si="51"/>
        <v>140.6538498406</v>
      </c>
      <c r="I713" s="30">
        <f t="shared" si="52"/>
        <v>252827.68</v>
      </c>
      <c r="J713" s="30">
        <f t="shared" si="53"/>
        <v>5907.46</v>
      </c>
      <c r="K713" s="30">
        <f t="shared" si="54"/>
        <v>258735.13999999998</v>
      </c>
    </row>
    <row r="714" spans="1:11" ht="22.5" x14ac:dyDescent="0.2">
      <c r="A714" s="44" t="s">
        <v>1270</v>
      </c>
      <c r="B714" s="52" t="s">
        <v>1767</v>
      </c>
      <c r="C714" s="10" t="s">
        <v>8</v>
      </c>
      <c r="D714" s="33">
        <v>42</v>
      </c>
      <c r="E714" s="30">
        <v>14558.483749999999</v>
      </c>
      <c r="F714" s="30">
        <f t="shared" si="50"/>
        <v>14558.483749999999</v>
      </c>
      <c r="G714" s="30">
        <v>302.34944253460003</v>
      </c>
      <c r="H714" s="30">
        <f t="shared" si="51"/>
        <v>302.34944253460003</v>
      </c>
      <c r="I714" s="30">
        <f t="shared" si="52"/>
        <v>611456.31000000006</v>
      </c>
      <c r="J714" s="30">
        <f t="shared" si="53"/>
        <v>12698.67</v>
      </c>
      <c r="K714" s="30">
        <f t="shared" si="54"/>
        <v>624154.9800000001</v>
      </c>
    </row>
    <row r="715" spans="1:11" ht="22.5" x14ac:dyDescent="0.2">
      <c r="A715" s="44" t="s">
        <v>1271</v>
      </c>
      <c r="B715" s="52" t="s">
        <v>1768</v>
      </c>
      <c r="C715" s="10" t="s">
        <v>8</v>
      </c>
      <c r="D715" s="33">
        <v>21</v>
      </c>
      <c r="E715" s="30">
        <v>19790.870224999999</v>
      </c>
      <c r="F715" s="30">
        <f t="shared" si="50"/>
        <v>19790.870224999999</v>
      </c>
      <c r="G715" s="30">
        <v>313.82952510439998</v>
      </c>
      <c r="H715" s="30">
        <f t="shared" si="51"/>
        <v>313.82952510439998</v>
      </c>
      <c r="I715" s="30">
        <f t="shared" si="52"/>
        <v>415608.27</v>
      </c>
      <c r="J715" s="30">
        <f t="shared" si="53"/>
        <v>6590.42</v>
      </c>
      <c r="K715" s="30">
        <f t="shared" si="54"/>
        <v>422198.69</v>
      </c>
    </row>
    <row r="716" spans="1:11" ht="22.5" x14ac:dyDescent="0.2">
      <c r="A716" s="44" t="s">
        <v>1272</v>
      </c>
      <c r="B716" s="52" t="s">
        <v>1769</v>
      </c>
      <c r="C716" s="10" t="s">
        <v>8</v>
      </c>
      <c r="D716" s="33">
        <v>21</v>
      </c>
      <c r="E716" s="30">
        <v>23886.044899</v>
      </c>
      <c r="F716" s="30">
        <f t="shared" si="50"/>
        <v>23886.044899</v>
      </c>
      <c r="G716" s="30">
        <v>313.82952510439998</v>
      </c>
      <c r="H716" s="30">
        <f t="shared" si="51"/>
        <v>313.82952510439998</v>
      </c>
      <c r="I716" s="30">
        <f t="shared" si="52"/>
        <v>501606.94</v>
      </c>
      <c r="J716" s="30">
        <f t="shared" si="53"/>
        <v>6590.42</v>
      </c>
      <c r="K716" s="30">
        <f t="shared" si="54"/>
        <v>508197.36</v>
      </c>
    </row>
    <row r="717" spans="1:11" ht="45" x14ac:dyDescent="0.2">
      <c r="A717" s="44" t="s">
        <v>1273</v>
      </c>
      <c r="B717" s="52" t="s">
        <v>1770</v>
      </c>
      <c r="C717" s="10" t="s">
        <v>8</v>
      </c>
      <c r="D717" s="33">
        <v>21</v>
      </c>
      <c r="E717" s="30">
        <v>104.07630499999999</v>
      </c>
      <c r="F717" s="30">
        <f t="shared" si="50"/>
        <v>104.07630499999999</v>
      </c>
      <c r="G717" s="30">
        <v>294.46259535799999</v>
      </c>
      <c r="H717" s="30">
        <f t="shared" si="51"/>
        <v>294.46259535799999</v>
      </c>
      <c r="I717" s="30">
        <f t="shared" si="52"/>
        <v>2185.6</v>
      </c>
      <c r="J717" s="30">
        <f t="shared" si="53"/>
        <v>6183.71</v>
      </c>
      <c r="K717" s="30">
        <f t="shared" si="54"/>
        <v>8369.31</v>
      </c>
    </row>
    <row r="718" spans="1:11" ht="33.75" x14ac:dyDescent="0.2">
      <c r="A718" s="44" t="s">
        <v>1274</v>
      </c>
      <c r="B718" s="52" t="s">
        <v>1275</v>
      </c>
      <c r="C718" s="10" t="s">
        <v>8</v>
      </c>
      <c r="D718" s="33">
        <v>33</v>
      </c>
      <c r="E718" s="30">
        <v>288.15204</v>
      </c>
      <c r="F718" s="30">
        <f t="shared" si="50"/>
        <v>288.15204</v>
      </c>
      <c r="G718" s="30">
        <v>54.720711877799999</v>
      </c>
      <c r="H718" s="30">
        <f t="shared" si="51"/>
        <v>54.720711877799999</v>
      </c>
      <c r="I718" s="30">
        <f t="shared" si="52"/>
        <v>9509.01</v>
      </c>
      <c r="J718" s="30">
        <f t="shared" si="53"/>
        <v>1805.78</v>
      </c>
      <c r="K718" s="30">
        <f t="shared" si="54"/>
        <v>11314.79</v>
      </c>
    </row>
    <row r="719" spans="1:11" ht="33.75" x14ac:dyDescent="0.2">
      <c r="A719" s="44" t="s">
        <v>1276</v>
      </c>
      <c r="B719" s="52" t="s">
        <v>1277</v>
      </c>
      <c r="C719" s="10" t="s">
        <v>8</v>
      </c>
      <c r="D719" s="33">
        <v>33</v>
      </c>
      <c r="E719" s="30">
        <v>222.547371</v>
      </c>
      <c r="F719" s="30">
        <f t="shared" si="50"/>
        <v>222.547371</v>
      </c>
      <c r="G719" s="30">
        <v>47.625594533600001</v>
      </c>
      <c r="H719" s="30">
        <f t="shared" si="51"/>
        <v>47.625594533600001</v>
      </c>
      <c r="I719" s="30">
        <f t="shared" si="52"/>
        <v>7344.06</v>
      </c>
      <c r="J719" s="30">
        <f t="shared" si="53"/>
        <v>1571.64</v>
      </c>
      <c r="K719" s="30">
        <f t="shared" si="54"/>
        <v>8915.7000000000007</v>
      </c>
    </row>
    <row r="720" spans="1:11" ht="45" x14ac:dyDescent="0.2">
      <c r="A720" s="44" t="s">
        <v>1278</v>
      </c>
      <c r="B720" s="52" t="s">
        <v>1279</v>
      </c>
      <c r="C720" s="10" t="s">
        <v>8</v>
      </c>
      <c r="D720" s="33">
        <v>6</v>
      </c>
      <c r="E720" s="30">
        <v>404.06774700000005</v>
      </c>
      <c r="F720" s="30">
        <f t="shared" si="50"/>
        <v>404.06774700000005</v>
      </c>
      <c r="G720" s="30">
        <v>99.773184456099997</v>
      </c>
      <c r="H720" s="30">
        <f t="shared" si="51"/>
        <v>99.773184456099997</v>
      </c>
      <c r="I720" s="30">
        <f t="shared" si="52"/>
        <v>2424.4</v>
      </c>
      <c r="J720" s="30">
        <f t="shared" si="53"/>
        <v>598.63</v>
      </c>
      <c r="K720" s="30">
        <f t="shared" si="54"/>
        <v>3023.03</v>
      </c>
    </row>
    <row r="721" spans="1:11" ht="22.5" x14ac:dyDescent="0.2">
      <c r="A721" s="44" t="s">
        <v>1280</v>
      </c>
      <c r="B721" s="52" t="s">
        <v>1281</v>
      </c>
      <c r="C721" s="10" t="s">
        <v>8</v>
      </c>
      <c r="D721" s="33">
        <v>6</v>
      </c>
      <c r="E721" s="30">
        <v>412.42723799999999</v>
      </c>
      <c r="F721" s="30">
        <f t="shared" si="50"/>
        <v>412.42723799999999</v>
      </c>
      <c r="G721" s="30">
        <v>113.36962177019998</v>
      </c>
      <c r="H721" s="30">
        <f t="shared" si="51"/>
        <v>113.36962177019998</v>
      </c>
      <c r="I721" s="30">
        <f t="shared" si="52"/>
        <v>2474.56</v>
      </c>
      <c r="J721" s="30">
        <f t="shared" si="53"/>
        <v>680.21</v>
      </c>
      <c r="K721" s="30">
        <f t="shared" si="54"/>
        <v>3154.77</v>
      </c>
    </row>
    <row r="722" spans="1:11" ht="56.25" x14ac:dyDescent="0.2">
      <c r="A722" s="44" t="s">
        <v>1282</v>
      </c>
      <c r="B722" s="52" t="s">
        <v>1283</v>
      </c>
      <c r="C722" s="10" t="s">
        <v>8</v>
      </c>
      <c r="D722" s="33">
        <v>6</v>
      </c>
      <c r="E722" s="30">
        <v>7962.1390960000008</v>
      </c>
      <c r="F722" s="30">
        <f t="shared" si="50"/>
        <v>7962.1390960000008</v>
      </c>
      <c r="G722" s="30">
        <v>119.21624207099998</v>
      </c>
      <c r="H722" s="30">
        <f t="shared" si="51"/>
        <v>119.21624207099998</v>
      </c>
      <c r="I722" s="30">
        <f t="shared" si="52"/>
        <v>47772.83</v>
      </c>
      <c r="J722" s="30">
        <f t="shared" si="53"/>
        <v>715.29</v>
      </c>
      <c r="K722" s="30">
        <f t="shared" si="54"/>
        <v>48488.12</v>
      </c>
    </row>
    <row r="723" spans="1:11" ht="56.25" x14ac:dyDescent="0.2">
      <c r="A723" s="44" t="s">
        <v>1284</v>
      </c>
      <c r="B723" s="52" t="s">
        <v>1285</v>
      </c>
      <c r="C723" s="10" t="s">
        <v>8</v>
      </c>
      <c r="D723" s="33">
        <v>6</v>
      </c>
      <c r="E723" s="30">
        <v>5384.2184589999997</v>
      </c>
      <c r="F723" s="30">
        <f t="shared" si="50"/>
        <v>5384.2184589999997</v>
      </c>
      <c r="G723" s="30">
        <v>205.16460560749999</v>
      </c>
      <c r="H723" s="30">
        <f t="shared" si="51"/>
        <v>205.16460560749999</v>
      </c>
      <c r="I723" s="30">
        <f t="shared" si="52"/>
        <v>32305.31</v>
      </c>
      <c r="J723" s="30">
        <f t="shared" si="53"/>
        <v>1230.98</v>
      </c>
      <c r="K723" s="30">
        <f t="shared" si="54"/>
        <v>33536.29</v>
      </c>
    </row>
    <row r="724" spans="1:11" ht="67.5" x14ac:dyDescent="0.2">
      <c r="A724" s="44" t="s">
        <v>1286</v>
      </c>
      <c r="B724" s="52" t="s">
        <v>1287</v>
      </c>
      <c r="C724" s="10" t="s">
        <v>8</v>
      </c>
      <c r="D724" s="33">
        <v>6</v>
      </c>
      <c r="E724" s="30">
        <v>3873.628901</v>
      </c>
      <c r="F724" s="30">
        <f t="shared" ref="F724:F787" si="55">E724*$K$9</f>
        <v>3873.628901</v>
      </c>
      <c r="G724" s="30">
        <v>190.59373157660002</v>
      </c>
      <c r="H724" s="30">
        <f t="shared" ref="H724:H787" si="56">G724*$K$9</f>
        <v>190.59373157660002</v>
      </c>
      <c r="I724" s="30">
        <f t="shared" ref="I724:I787" si="57">TRUNC(D724*F724,$I$14)</f>
        <v>23241.77</v>
      </c>
      <c r="J724" s="30">
        <f t="shared" ref="J724:J787" si="58">TRUNC(D724*H724,$I$14)</f>
        <v>1143.56</v>
      </c>
      <c r="K724" s="30">
        <f t="shared" ref="K724:K787" si="59">SUM(I724:J724)</f>
        <v>24385.33</v>
      </c>
    </row>
    <row r="725" spans="1:11" ht="45" x14ac:dyDescent="0.2">
      <c r="A725" s="44" t="s">
        <v>1288</v>
      </c>
      <c r="B725" s="52" t="s">
        <v>1289</v>
      </c>
      <c r="C725" s="10" t="s">
        <v>8</v>
      </c>
      <c r="D725" s="33">
        <v>6</v>
      </c>
      <c r="E725" s="30">
        <v>1009.2383950000001</v>
      </c>
      <c r="F725" s="30">
        <f t="shared" si="55"/>
        <v>1009.2383950000001</v>
      </c>
      <c r="G725" s="30">
        <v>123.47940270699999</v>
      </c>
      <c r="H725" s="30">
        <f t="shared" si="56"/>
        <v>123.47940270699999</v>
      </c>
      <c r="I725" s="30">
        <f t="shared" si="57"/>
        <v>6055.43</v>
      </c>
      <c r="J725" s="30">
        <f t="shared" si="58"/>
        <v>740.87</v>
      </c>
      <c r="K725" s="30">
        <f t="shared" si="59"/>
        <v>6796.3</v>
      </c>
    </row>
    <row r="726" spans="1:11" ht="78.75" x14ac:dyDescent="0.2">
      <c r="A726" s="44" t="s">
        <v>1290</v>
      </c>
      <c r="B726" s="52" t="s">
        <v>1771</v>
      </c>
      <c r="C726" s="10" t="s">
        <v>8</v>
      </c>
      <c r="D726" s="33">
        <v>9</v>
      </c>
      <c r="E726" s="30">
        <v>39710.201814</v>
      </c>
      <c r="F726" s="30">
        <f t="shared" si="55"/>
        <v>39710.201814</v>
      </c>
      <c r="G726" s="30">
        <v>2620.4125872121999</v>
      </c>
      <c r="H726" s="30">
        <f t="shared" si="56"/>
        <v>2620.4125872121999</v>
      </c>
      <c r="I726" s="30">
        <f t="shared" si="57"/>
        <v>357391.81</v>
      </c>
      <c r="J726" s="30">
        <f t="shared" si="58"/>
        <v>23583.71</v>
      </c>
      <c r="K726" s="30">
        <f t="shared" si="59"/>
        <v>380975.52</v>
      </c>
    </row>
    <row r="727" spans="1:11" ht="78.75" x14ac:dyDescent="0.2">
      <c r="A727" s="44" t="s">
        <v>1291</v>
      </c>
      <c r="B727" s="52" t="s">
        <v>1772</v>
      </c>
      <c r="C727" s="10" t="s">
        <v>8</v>
      </c>
      <c r="D727" s="33">
        <v>6</v>
      </c>
      <c r="E727" s="30">
        <v>44822.229595999997</v>
      </c>
      <c r="F727" s="30">
        <f t="shared" si="55"/>
        <v>44822.229595999997</v>
      </c>
      <c r="G727" s="30">
        <v>1555.5207370604999</v>
      </c>
      <c r="H727" s="30">
        <f t="shared" si="56"/>
        <v>1555.5207370604999</v>
      </c>
      <c r="I727" s="30">
        <f t="shared" si="57"/>
        <v>268933.37</v>
      </c>
      <c r="J727" s="30">
        <f t="shared" si="58"/>
        <v>9333.1200000000008</v>
      </c>
      <c r="K727" s="30">
        <f t="shared" si="59"/>
        <v>278266.49</v>
      </c>
    </row>
    <row r="728" spans="1:11" ht="78.75" x14ac:dyDescent="0.2">
      <c r="A728" s="44" t="s">
        <v>1292</v>
      </c>
      <c r="B728" s="52" t="s">
        <v>1773</v>
      </c>
      <c r="C728" s="10" t="s">
        <v>8</v>
      </c>
      <c r="D728" s="33">
        <v>5</v>
      </c>
      <c r="E728" s="30">
        <v>44157.669322999995</v>
      </c>
      <c r="F728" s="30">
        <f t="shared" si="55"/>
        <v>44157.669322999995</v>
      </c>
      <c r="G728" s="30">
        <v>2461.9600417163001</v>
      </c>
      <c r="H728" s="30">
        <f t="shared" si="56"/>
        <v>2461.9600417163001</v>
      </c>
      <c r="I728" s="30">
        <f t="shared" si="57"/>
        <v>220788.34</v>
      </c>
      <c r="J728" s="30">
        <f t="shared" si="58"/>
        <v>12309.8</v>
      </c>
      <c r="K728" s="30">
        <f t="shared" si="59"/>
        <v>233098.13999999998</v>
      </c>
    </row>
    <row r="729" spans="1:11" ht="78.75" x14ac:dyDescent="0.2">
      <c r="A729" s="44" t="s">
        <v>1293</v>
      </c>
      <c r="B729" s="52" t="s">
        <v>1774</v>
      </c>
      <c r="C729" s="10" t="s">
        <v>8</v>
      </c>
      <c r="D729" s="33">
        <v>1</v>
      </c>
      <c r="E729" s="30">
        <v>61855.405183999996</v>
      </c>
      <c r="F729" s="30">
        <f t="shared" si="55"/>
        <v>61855.405183999996</v>
      </c>
      <c r="G729" s="30">
        <v>2296.625536908</v>
      </c>
      <c r="H729" s="30">
        <f t="shared" si="56"/>
        <v>2296.625536908</v>
      </c>
      <c r="I729" s="30">
        <f t="shared" si="57"/>
        <v>61855.4</v>
      </c>
      <c r="J729" s="30">
        <f t="shared" si="58"/>
        <v>2296.62</v>
      </c>
      <c r="K729" s="30">
        <f t="shared" si="59"/>
        <v>64152.020000000004</v>
      </c>
    </row>
    <row r="730" spans="1:11" ht="78.75" x14ac:dyDescent="0.2">
      <c r="A730" s="44" t="s">
        <v>1675</v>
      </c>
      <c r="B730" s="52" t="s">
        <v>1775</v>
      </c>
      <c r="C730" s="10" t="s">
        <v>8</v>
      </c>
      <c r="D730" s="33">
        <v>1</v>
      </c>
      <c r="E730" s="30">
        <v>81388.543697999994</v>
      </c>
      <c r="F730" s="30">
        <f t="shared" si="55"/>
        <v>81388.543697999994</v>
      </c>
      <c r="G730" s="30">
        <v>2296.625536908</v>
      </c>
      <c r="H730" s="30">
        <f t="shared" si="56"/>
        <v>2296.625536908</v>
      </c>
      <c r="I730" s="30">
        <f t="shared" si="57"/>
        <v>81388.539999999994</v>
      </c>
      <c r="J730" s="30">
        <f t="shared" si="58"/>
        <v>2296.62</v>
      </c>
      <c r="K730" s="30">
        <f t="shared" si="59"/>
        <v>83685.159999999989</v>
      </c>
    </row>
    <row r="731" spans="1:11" ht="11.25" x14ac:dyDescent="0.2">
      <c r="A731" s="43" t="s">
        <v>1294</v>
      </c>
      <c r="B731" s="51" t="s">
        <v>1295</v>
      </c>
      <c r="C731" s="24" t="s">
        <v>43</v>
      </c>
      <c r="D731" s="24" t="s">
        <v>43</v>
      </c>
      <c r="E731" s="28" t="s">
        <v>43</v>
      </c>
      <c r="F731" s="24"/>
      <c r="G731" s="28" t="s">
        <v>43</v>
      </c>
      <c r="H731" s="24"/>
      <c r="I731" s="28"/>
      <c r="J731" s="28"/>
      <c r="K731" s="29"/>
    </row>
    <row r="732" spans="1:11" ht="11.25" x14ac:dyDescent="0.2">
      <c r="A732" s="44" t="s">
        <v>1296</v>
      </c>
      <c r="B732" s="52" t="s">
        <v>1297</v>
      </c>
      <c r="C732" s="10" t="s">
        <v>9</v>
      </c>
      <c r="D732" s="33">
        <v>21</v>
      </c>
      <c r="E732" s="30">
        <v>8.3723320000000001</v>
      </c>
      <c r="F732" s="30">
        <f t="shared" si="55"/>
        <v>8.3723320000000001</v>
      </c>
      <c r="G732" s="30">
        <v>26.294565779899997</v>
      </c>
      <c r="H732" s="30">
        <f t="shared" si="56"/>
        <v>26.294565779899997</v>
      </c>
      <c r="I732" s="30">
        <f t="shared" si="57"/>
        <v>175.81</v>
      </c>
      <c r="J732" s="30">
        <f t="shared" si="58"/>
        <v>552.17999999999995</v>
      </c>
      <c r="K732" s="30">
        <f t="shared" si="59"/>
        <v>727.99</v>
      </c>
    </row>
    <row r="733" spans="1:11" ht="22.5" x14ac:dyDescent="0.2">
      <c r="A733" s="44" t="s">
        <v>1298</v>
      </c>
      <c r="B733" s="52" t="s">
        <v>1299</v>
      </c>
      <c r="C733" s="10" t="s">
        <v>8</v>
      </c>
      <c r="D733" s="33">
        <v>6</v>
      </c>
      <c r="E733" s="30">
        <v>1567.9631460000001</v>
      </c>
      <c r="F733" s="30">
        <f t="shared" si="55"/>
        <v>1567.9631460000001</v>
      </c>
      <c r="G733" s="30">
        <v>4272.9050031679999</v>
      </c>
      <c r="H733" s="30">
        <f t="shared" si="56"/>
        <v>4272.9050031679999</v>
      </c>
      <c r="I733" s="30">
        <f t="shared" si="57"/>
        <v>9407.77</v>
      </c>
      <c r="J733" s="30">
        <f t="shared" si="58"/>
        <v>25637.43</v>
      </c>
      <c r="K733" s="30">
        <f t="shared" si="59"/>
        <v>35045.199999999997</v>
      </c>
    </row>
    <row r="734" spans="1:11" ht="22.5" x14ac:dyDescent="0.2">
      <c r="A734" s="44" t="s">
        <v>1300</v>
      </c>
      <c r="B734" s="52" t="s">
        <v>1301</v>
      </c>
      <c r="C734" s="10" t="s">
        <v>8</v>
      </c>
      <c r="D734" s="33">
        <v>6</v>
      </c>
      <c r="E734" s="30">
        <v>938.38175699999999</v>
      </c>
      <c r="F734" s="30">
        <f t="shared" si="55"/>
        <v>938.38175699999999</v>
      </c>
      <c r="G734" s="30">
        <v>2449.8861617722</v>
      </c>
      <c r="H734" s="30">
        <f t="shared" si="56"/>
        <v>2449.8861617722</v>
      </c>
      <c r="I734" s="30">
        <f t="shared" si="57"/>
        <v>5630.29</v>
      </c>
      <c r="J734" s="30">
        <f t="shared" si="58"/>
        <v>14699.31</v>
      </c>
      <c r="K734" s="30">
        <f t="shared" si="59"/>
        <v>20329.599999999999</v>
      </c>
    </row>
    <row r="735" spans="1:11" ht="11.25" x14ac:dyDescent="0.2">
      <c r="A735" s="44" t="s">
        <v>1302</v>
      </c>
      <c r="B735" s="52" t="s">
        <v>1303</v>
      </c>
      <c r="C735" s="10" t="s">
        <v>8</v>
      </c>
      <c r="D735" s="33">
        <v>13</v>
      </c>
      <c r="E735" s="30">
        <v>13.418844999999999</v>
      </c>
      <c r="F735" s="30">
        <f t="shared" si="55"/>
        <v>13.418844999999999</v>
      </c>
      <c r="G735" s="30">
        <v>41.124274563699998</v>
      </c>
      <c r="H735" s="30">
        <f t="shared" si="56"/>
        <v>41.124274563699998</v>
      </c>
      <c r="I735" s="30">
        <f t="shared" si="57"/>
        <v>174.44</v>
      </c>
      <c r="J735" s="30">
        <f t="shared" si="58"/>
        <v>534.61</v>
      </c>
      <c r="K735" s="30">
        <f t="shared" si="59"/>
        <v>709.05</v>
      </c>
    </row>
    <row r="736" spans="1:11" ht="22.5" x14ac:dyDescent="0.2">
      <c r="A736" s="44" t="s">
        <v>1304</v>
      </c>
      <c r="B736" s="52" t="s">
        <v>1305</v>
      </c>
      <c r="C736" s="10" t="s">
        <v>8</v>
      </c>
      <c r="D736" s="33">
        <v>33</v>
      </c>
      <c r="E736" s="30">
        <v>93.777822999999998</v>
      </c>
      <c r="F736" s="30">
        <f t="shared" si="55"/>
        <v>93.777822999999998</v>
      </c>
      <c r="G736" s="30">
        <v>0</v>
      </c>
      <c r="H736" s="30">
        <f t="shared" si="56"/>
        <v>0</v>
      </c>
      <c r="I736" s="30">
        <f t="shared" si="57"/>
        <v>3094.66</v>
      </c>
      <c r="J736" s="30">
        <f t="shared" si="58"/>
        <v>0</v>
      </c>
      <c r="K736" s="30">
        <f t="shared" si="59"/>
        <v>3094.66</v>
      </c>
    </row>
    <row r="737" spans="1:11" ht="56.25" x14ac:dyDescent="0.2">
      <c r="A737" s="44" t="s">
        <v>1306</v>
      </c>
      <c r="B737" s="52" t="s">
        <v>1776</v>
      </c>
      <c r="C737" s="10" t="s">
        <v>8</v>
      </c>
      <c r="D737" s="33">
        <v>33</v>
      </c>
      <c r="E737" s="30">
        <v>93.020204000000007</v>
      </c>
      <c r="F737" s="30">
        <f t="shared" si="55"/>
        <v>93.020204000000007</v>
      </c>
      <c r="G737" s="30">
        <v>247.82666311490004</v>
      </c>
      <c r="H737" s="30">
        <f t="shared" si="56"/>
        <v>247.82666311490004</v>
      </c>
      <c r="I737" s="30">
        <f t="shared" si="57"/>
        <v>3069.66</v>
      </c>
      <c r="J737" s="30">
        <f t="shared" si="58"/>
        <v>8178.27</v>
      </c>
      <c r="K737" s="30">
        <f t="shared" si="59"/>
        <v>11247.93</v>
      </c>
    </row>
    <row r="738" spans="1:11" ht="67.5" x14ac:dyDescent="0.2">
      <c r="A738" s="44" t="s">
        <v>1307</v>
      </c>
      <c r="B738" s="52" t="s">
        <v>1308</v>
      </c>
      <c r="C738" s="10" t="s">
        <v>8</v>
      </c>
      <c r="D738" s="33">
        <v>21</v>
      </c>
      <c r="E738" s="30">
        <v>396.06780400000002</v>
      </c>
      <c r="F738" s="30">
        <f t="shared" si="55"/>
        <v>396.06780400000002</v>
      </c>
      <c r="G738" s="30">
        <v>606.46505161840003</v>
      </c>
      <c r="H738" s="30">
        <f t="shared" si="56"/>
        <v>606.46505161840003</v>
      </c>
      <c r="I738" s="30">
        <f t="shared" si="57"/>
        <v>8317.42</v>
      </c>
      <c r="J738" s="30">
        <f t="shared" si="58"/>
        <v>12735.76</v>
      </c>
      <c r="K738" s="30">
        <f t="shared" si="59"/>
        <v>21053.18</v>
      </c>
    </row>
    <row r="739" spans="1:11" ht="45" x14ac:dyDescent="0.2">
      <c r="A739" s="44" t="s">
        <v>1309</v>
      </c>
      <c r="B739" s="52" t="s">
        <v>1310</v>
      </c>
      <c r="C739" s="10" t="s">
        <v>8</v>
      </c>
      <c r="D739" s="33">
        <v>33</v>
      </c>
      <c r="E739" s="30">
        <v>938.38175699999999</v>
      </c>
      <c r="F739" s="30">
        <f t="shared" si="55"/>
        <v>938.38175699999999</v>
      </c>
      <c r="G739" s="30">
        <v>2449.8861617722</v>
      </c>
      <c r="H739" s="30">
        <f t="shared" si="56"/>
        <v>2449.8861617722</v>
      </c>
      <c r="I739" s="30">
        <f t="shared" si="57"/>
        <v>30966.59</v>
      </c>
      <c r="J739" s="30">
        <f t="shared" si="58"/>
        <v>80846.240000000005</v>
      </c>
      <c r="K739" s="30">
        <f t="shared" si="59"/>
        <v>111812.83</v>
      </c>
    </row>
    <row r="740" spans="1:11" ht="67.5" x14ac:dyDescent="0.2">
      <c r="A740" s="44" t="s">
        <v>1311</v>
      </c>
      <c r="B740" s="52" t="s">
        <v>1312</v>
      </c>
      <c r="C740" s="10" t="s">
        <v>8</v>
      </c>
      <c r="D740" s="33">
        <v>84</v>
      </c>
      <c r="E740" s="30">
        <v>124.275198</v>
      </c>
      <c r="F740" s="30">
        <f t="shared" si="55"/>
        <v>124.275198</v>
      </c>
      <c r="G740" s="30">
        <v>295.52838551699995</v>
      </c>
      <c r="H740" s="30">
        <f t="shared" si="56"/>
        <v>295.52838551699995</v>
      </c>
      <c r="I740" s="30">
        <f t="shared" si="57"/>
        <v>10439.11</v>
      </c>
      <c r="J740" s="30">
        <f t="shared" si="58"/>
        <v>24824.38</v>
      </c>
      <c r="K740" s="30">
        <f t="shared" si="59"/>
        <v>35263.490000000005</v>
      </c>
    </row>
    <row r="741" spans="1:11" ht="33.75" x14ac:dyDescent="0.2">
      <c r="A741" s="44" t="s">
        <v>1313</v>
      </c>
      <c r="B741" s="52" t="s">
        <v>1314</v>
      </c>
      <c r="C741" s="10" t="s">
        <v>8</v>
      </c>
      <c r="D741" s="33">
        <v>21</v>
      </c>
      <c r="E741" s="30">
        <v>162.117625</v>
      </c>
      <c r="F741" s="30">
        <f t="shared" si="55"/>
        <v>162.117625</v>
      </c>
      <c r="G741" s="30">
        <v>131.5185056206</v>
      </c>
      <c r="H741" s="30">
        <f t="shared" si="56"/>
        <v>131.5185056206</v>
      </c>
      <c r="I741" s="30">
        <f t="shared" si="57"/>
        <v>3404.47</v>
      </c>
      <c r="J741" s="30">
        <f t="shared" si="58"/>
        <v>2761.88</v>
      </c>
      <c r="K741" s="30">
        <f t="shared" si="59"/>
        <v>6166.35</v>
      </c>
    </row>
    <row r="742" spans="1:11" ht="33.75" x14ac:dyDescent="0.2">
      <c r="A742" s="44" t="s">
        <v>1315</v>
      </c>
      <c r="B742" s="52" t="s">
        <v>1317</v>
      </c>
      <c r="C742" s="10" t="s">
        <v>8</v>
      </c>
      <c r="D742" s="33">
        <v>33</v>
      </c>
      <c r="E742" s="30">
        <v>249.65472199999999</v>
      </c>
      <c r="F742" s="30">
        <f t="shared" si="55"/>
        <v>249.65472199999999</v>
      </c>
      <c r="G742" s="30">
        <v>99.225063802899996</v>
      </c>
      <c r="H742" s="30">
        <f t="shared" si="56"/>
        <v>99.225063802899996</v>
      </c>
      <c r="I742" s="30">
        <f t="shared" si="57"/>
        <v>8238.6</v>
      </c>
      <c r="J742" s="30">
        <f t="shared" si="58"/>
        <v>3274.42</v>
      </c>
      <c r="K742" s="30">
        <f t="shared" si="59"/>
        <v>11513.02</v>
      </c>
    </row>
    <row r="743" spans="1:11" ht="33.75" x14ac:dyDescent="0.2">
      <c r="A743" s="44" t="s">
        <v>1316</v>
      </c>
      <c r="B743" s="52" t="s">
        <v>1318</v>
      </c>
      <c r="C743" s="10" t="s">
        <v>8</v>
      </c>
      <c r="D743" s="33">
        <v>39</v>
      </c>
      <c r="E743" s="30">
        <v>470.68685500000004</v>
      </c>
      <c r="F743" s="30">
        <f t="shared" si="55"/>
        <v>470.68685500000004</v>
      </c>
      <c r="G743" s="30">
        <v>260.40298699109997</v>
      </c>
      <c r="H743" s="30">
        <f t="shared" si="56"/>
        <v>260.40298699109997</v>
      </c>
      <c r="I743" s="30">
        <f t="shared" si="57"/>
        <v>18356.78</v>
      </c>
      <c r="J743" s="30">
        <f t="shared" si="58"/>
        <v>10155.709999999999</v>
      </c>
      <c r="K743" s="30">
        <f t="shared" si="59"/>
        <v>28512.489999999998</v>
      </c>
    </row>
    <row r="744" spans="1:11" ht="11.25" x14ac:dyDescent="0.2">
      <c r="A744" s="43" t="s">
        <v>1319</v>
      </c>
      <c r="B744" s="51" t="s">
        <v>1320</v>
      </c>
      <c r="C744" s="24" t="s">
        <v>43</v>
      </c>
      <c r="D744" s="24" t="s">
        <v>43</v>
      </c>
      <c r="E744" s="28" t="s">
        <v>43</v>
      </c>
      <c r="F744" s="24"/>
      <c r="G744" s="28" t="s">
        <v>43</v>
      </c>
      <c r="H744" s="24"/>
      <c r="I744" s="28"/>
      <c r="J744" s="28"/>
      <c r="K744" s="29"/>
    </row>
    <row r="745" spans="1:11" ht="33.75" x14ac:dyDescent="0.2">
      <c r="A745" s="44" t="s">
        <v>1321</v>
      </c>
      <c r="B745" s="52" t="s">
        <v>1777</v>
      </c>
      <c r="C745" s="10" t="s">
        <v>27</v>
      </c>
      <c r="D745" s="33">
        <v>793.18794357009597</v>
      </c>
      <c r="E745" s="30">
        <v>62.022030000000001</v>
      </c>
      <c r="F745" s="30">
        <f t="shared" si="55"/>
        <v>62.022030000000001</v>
      </c>
      <c r="G745" s="30">
        <v>13.017865513500002</v>
      </c>
      <c r="H745" s="30">
        <f t="shared" si="56"/>
        <v>13.017865513500002</v>
      </c>
      <c r="I745" s="30">
        <f t="shared" si="57"/>
        <v>49195.12</v>
      </c>
      <c r="J745" s="30">
        <f t="shared" si="58"/>
        <v>10325.61</v>
      </c>
      <c r="K745" s="30">
        <f t="shared" si="59"/>
        <v>59520.73</v>
      </c>
    </row>
    <row r="746" spans="1:11" s="5" customFormat="1" ht="33.75" x14ac:dyDescent="0.2">
      <c r="A746" s="44" t="s">
        <v>1322</v>
      </c>
      <c r="B746" s="52" t="s">
        <v>1778</v>
      </c>
      <c r="C746" s="10" t="s">
        <v>27</v>
      </c>
      <c r="D746" s="33">
        <v>1189.7819153551438</v>
      </c>
      <c r="E746" s="30">
        <v>82.734563000000009</v>
      </c>
      <c r="F746" s="30">
        <f t="shared" si="55"/>
        <v>82.734563000000009</v>
      </c>
      <c r="G746" s="30">
        <v>15.834596648</v>
      </c>
      <c r="H746" s="30">
        <f t="shared" si="56"/>
        <v>15.834596648</v>
      </c>
      <c r="I746" s="30">
        <f t="shared" si="57"/>
        <v>98436.08</v>
      </c>
      <c r="J746" s="30">
        <f t="shared" si="58"/>
        <v>18839.71</v>
      </c>
      <c r="K746" s="30">
        <f t="shared" si="59"/>
        <v>117275.79000000001</v>
      </c>
    </row>
    <row r="747" spans="1:11" s="5" customFormat="1" ht="33.75" x14ac:dyDescent="0.2">
      <c r="A747" s="44" t="s">
        <v>1323</v>
      </c>
      <c r="B747" s="52" t="s">
        <v>1779</v>
      </c>
      <c r="C747" s="10" t="s">
        <v>27</v>
      </c>
      <c r="D747" s="33">
        <v>793.18794357009597</v>
      </c>
      <c r="E747" s="30">
        <v>102.09879100000001</v>
      </c>
      <c r="F747" s="30">
        <f t="shared" si="55"/>
        <v>102.09879100000001</v>
      </c>
      <c r="G747" s="30">
        <v>15.834596648</v>
      </c>
      <c r="H747" s="30">
        <f t="shared" si="56"/>
        <v>15.834596648</v>
      </c>
      <c r="I747" s="30">
        <f t="shared" si="57"/>
        <v>80983.53</v>
      </c>
      <c r="J747" s="30">
        <f t="shared" si="58"/>
        <v>12559.81</v>
      </c>
      <c r="K747" s="30">
        <f t="shared" si="59"/>
        <v>93543.34</v>
      </c>
    </row>
    <row r="748" spans="1:11" s="5" customFormat="1" ht="33.75" x14ac:dyDescent="0.2">
      <c r="A748" s="44" t="s">
        <v>1324</v>
      </c>
      <c r="B748" s="52" t="s">
        <v>1780</v>
      </c>
      <c r="C748" s="10" t="s">
        <v>27</v>
      </c>
      <c r="D748" s="33">
        <v>396.59397178504798</v>
      </c>
      <c r="E748" s="30">
        <v>119.44698199999999</v>
      </c>
      <c r="F748" s="30">
        <f t="shared" si="55"/>
        <v>119.44698199999999</v>
      </c>
      <c r="G748" s="30">
        <v>15.834596648</v>
      </c>
      <c r="H748" s="30">
        <f t="shared" si="56"/>
        <v>15.834596648</v>
      </c>
      <c r="I748" s="30">
        <f t="shared" si="57"/>
        <v>47371.95</v>
      </c>
      <c r="J748" s="30">
        <f t="shared" si="58"/>
        <v>6279.9</v>
      </c>
      <c r="K748" s="30">
        <f t="shared" si="59"/>
        <v>53651.85</v>
      </c>
    </row>
    <row r="749" spans="1:11" s="5" customFormat="1" ht="33.75" x14ac:dyDescent="0.2">
      <c r="A749" s="44" t="s">
        <v>1325</v>
      </c>
      <c r="B749" s="52" t="s">
        <v>1781</v>
      </c>
      <c r="C749" s="10" t="s">
        <v>27</v>
      </c>
      <c r="D749" s="33">
        <v>264.39598119003199</v>
      </c>
      <c r="E749" s="30">
        <v>183.78039200000001</v>
      </c>
      <c r="F749" s="30">
        <f t="shared" si="55"/>
        <v>183.78039200000001</v>
      </c>
      <c r="G749" s="30">
        <v>15.834596648</v>
      </c>
      <c r="H749" s="30">
        <f t="shared" si="56"/>
        <v>15.834596648</v>
      </c>
      <c r="I749" s="30">
        <f t="shared" si="57"/>
        <v>48590.79</v>
      </c>
      <c r="J749" s="30">
        <f t="shared" si="58"/>
        <v>4186.6000000000004</v>
      </c>
      <c r="K749" s="30">
        <f t="shared" si="59"/>
        <v>52777.39</v>
      </c>
    </row>
    <row r="750" spans="1:11" s="5" customFormat="1" ht="33.75" x14ac:dyDescent="0.2">
      <c r="A750" s="44" t="s">
        <v>1326</v>
      </c>
      <c r="B750" s="52" t="s">
        <v>1782</v>
      </c>
      <c r="C750" s="10" t="s">
        <v>27</v>
      </c>
      <c r="D750" s="33">
        <v>396.59397178504798</v>
      </c>
      <c r="E750" s="30">
        <v>156.06951400000003</v>
      </c>
      <c r="F750" s="30">
        <f t="shared" si="55"/>
        <v>156.06951400000003</v>
      </c>
      <c r="G750" s="30">
        <v>44.275968319599997</v>
      </c>
      <c r="H750" s="30">
        <f t="shared" si="56"/>
        <v>44.275968319599997</v>
      </c>
      <c r="I750" s="30">
        <f t="shared" si="57"/>
        <v>61896.22</v>
      </c>
      <c r="J750" s="30">
        <f t="shared" si="58"/>
        <v>17559.580000000002</v>
      </c>
      <c r="K750" s="30">
        <f t="shared" si="59"/>
        <v>79455.8</v>
      </c>
    </row>
    <row r="751" spans="1:11" ht="22.5" x14ac:dyDescent="0.2">
      <c r="A751" s="44" t="s">
        <v>1327</v>
      </c>
      <c r="B751" s="52" t="s">
        <v>1328</v>
      </c>
      <c r="C751" s="10" t="s">
        <v>27</v>
      </c>
      <c r="D751" s="33">
        <v>52.879196238006394</v>
      </c>
      <c r="E751" s="30">
        <v>358.957314</v>
      </c>
      <c r="F751" s="30">
        <f t="shared" si="55"/>
        <v>358.957314</v>
      </c>
      <c r="G751" s="30">
        <v>34.714308035999998</v>
      </c>
      <c r="H751" s="30">
        <f t="shared" si="56"/>
        <v>34.714308035999998</v>
      </c>
      <c r="I751" s="30">
        <f t="shared" si="57"/>
        <v>18981.37</v>
      </c>
      <c r="J751" s="30">
        <f t="shared" si="58"/>
        <v>1835.66</v>
      </c>
      <c r="K751" s="30">
        <f t="shared" si="59"/>
        <v>20817.03</v>
      </c>
    </row>
    <row r="752" spans="1:11" ht="33.75" x14ac:dyDescent="0.2">
      <c r="A752" s="44" t="s">
        <v>1329</v>
      </c>
      <c r="B752" s="52" t="s">
        <v>1330</v>
      </c>
      <c r="C752" s="10" t="s">
        <v>27</v>
      </c>
      <c r="D752" s="33">
        <v>112.36829200576359</v>
      </c>
      <c r="E752" s="30">
        <v>16.706140999999999</v>
      </c>
      <c r="F752" s="30">
        <f t="shared" si="55"/>
        <v>16.706140999999999</v>
      </c>
      <c r="G752" s="30">
        <v>15.7127920584</v>
      </c>
      <c r="H752" s="30">
        <f t="shared" si="56"/>
        <v>15.7127920584</v>
      </c>
      <c r="I752" s="30">
        <f t="shared" si="57"/>
        <v>1877.24</v>
      </c>
      <c r="J752" s="30">
        <f t="shared" si="58"/>
        <v>1765.61</v>
      </c>
      <c r="K752" s="30">
        <f t="shared" si="59"/>
        <v>3642.85</v>
      </c>
    </row>
    <row r="753" spans="1:11" ht="33.75" x14ac:dyDescent="0.2">
      <c r="A753" s="44" t="s">
        <v>1331</v>
      </c>
      <c r="B753" s="52" t="s">
        <v>1332</v>
      </c>
      <c r="C753" s="10" t="s">
        <v>8</v>
      </c>
      <c r="D753" s="33">
        <v>330</v>
      </c>
      <c r="E753" s="30">
        <v>28.571224999999998</v>
      </c>
      <c r="F753" s="30">
        <f t="shared" si="55"/>
        <v>28.571224999999998</v>
      </c>
      <c r="G753" s="30">
        <v>39.084047687900004</v>
      </c>
      <c r="H753" s="30">
        <f t="shared" si="56"/>
        <v>39.084047687900004</v>
      </c>
      <c r="I753" s="30">
        <f t="shared" si="57"/>
        <v>9428.5</v>
      </c>
      <c r="J753" s="30">
        <f t="shared" si="58"/>
        <v>12897.73</v>
      </c>
      <c r="K753" s="30">
        <f t="shared" si="59"/>
        <v>22326.23</v>
      </c>
    </row>
    <row r="754" spans="1:11" ht="11.25" x14ac:dyDescent="0.2">
      <c r="A754" s="44" t="s">
        <v>1333</v>
      </c>
      <c r="B754" s="52" t="s">
        <v>1334</v>
      </c>
      <c r="C754" s="10" t="s">
        <v>8</v>
      </c>
      <c r="D754" s="33">
        <v>13</v>
      </c>
      <c r="E754" s="30">
        <v>86.407089000000013</v>
      </c>
      <c r="F754" s="30">
        <f t="shared" si="55"/>
        <v>86.407089000000013</v>
      </c>
      <c r="G754" s="30">
        <v>26.705656269799999</v>
      </c>
      <c r="H754" s="30">
        <f t="shared" si="56"/>
        <v>26.705656269799999</v>
      </c>
      <c r="I754" s="30">
        <f t="shared" si="57"/>
        <v>1123.29</v>
      </c>
      <c r="J754" s="30">
        <f t="shared" si="58"/>
        <v>347.17</v>
      </c>
      <c r="K754" s="30">
        <f t="shared" si="59"/>
        <v>1470.46</v>
      </c>
    </row>
    <row r="755" spans="1:11" ht="67.5" x14ac:dyDescent="0.2">
      <c r="A755" s="44" t="s">
        <v>1335</v>
      </c>
      <c r="B755" s="52" t="s">
        <v>1336</v>
      </c>
      <c r="C755" s="10" t="s">
        <v>8</v>
      </c>
      <c r="D755" s="33">
        <v>21</v>
      </c>
      <c r="E755" s="30">
        <v>1313.737028</v>
      </c>
      <c r="F755" s="30">
        <f t="shared" si="55"/>
        <v>1313.737028</v>
      </c>
      <c r="G755" s="30">
        <v>167.96852905840001</v>
      </c>
      <c r="H755" s="30">
        <f t="shared" si="56"/>
        <v>167.96852905840001</v>
      </c>
      <c r="I755" s="30">
        <f t="shared" si="57"/>
        <v>27588.47</v>
      </c>
      <c r="J755" s="30">
        <f t="shared" si="58"/>
        <v>3527.33</v>
      </c>
      <c r="K755" s="30">
        <f t="shared" si="59"/>
        <v>31115.800000000003</v>
      </c>
    </row>
    <row r="756" spans="1:11" ht="11.25" x14ac:dyDescent="0.2">
      <c r="A756" s="43" t="s">
        <v>1337</v>
      </c>
      <c r="B756" s="51" t="s">
        <v>1338</v>
      </c>
      <c r="C756" s="24" t="s">
        <v>43</v>
      </c>
      <c r="D756" s="24" t="s">
        <v>43</v>
      </c>
      <c r="E756" s="28" t="s">
        <v>43</v>
      </c>
      <c r="F756" s="24"/>
      <c r="G756" s="28" t="s">
        <v>43</v>
      </c>
      <c r="H756" s="24"/>
      <c r="I756" s="28"/>
      <c r="J756" s="28"/>
      <c r="K756" s="29"/>
    </row>
    <row r="757" spans="1:11" ht="33.75" x14ac:dyDescent="0.2">
      <c r="A757" s="44" t="s">
        <v>1339</v>
      </c>
      <c r="B757" s="52" t="s">
        <v>1340</v>
      </c>
      <c r="C757" s="10" t="s">
        <v>27</v>
      </c>
      <c r="D757" s="33">
        <v>1189.7819153551438</v>
      </c>
      <c r="E757" s="30">
        <v>19.749458000000001</v>
      </c>
      <c r="F757" s="30">
        <f t="shared" si="55"/>
        <v>19.749458000000001</v>
      </c>
      <c r="G757" s="30">
        <v>18.9710648302</v>
      </c>
      <c r="H757" s="30">
        <f t="shared" si="56"/>
        <v>18.9710648302</v>
      </c>
      <c r="I757" s="30">
        <f t="shared" si="57"/>
        <v>23497.54</v>
      </c>
      <c r="J757" s="30">
        <f t="shared" si="58"/>
        <v>22571.42</v>
      </c>
      <c r="K757" s="30">
        <f t="shared" si="59"/>
        <v>46068.959999999999</v>
      </c>
    </row>
    <row r="758" spans="1:11" ht="33.75" x14ac:dyDescent="0.2">
      <c r="A758" s="44" t="s">
        <v>1341</v>
      </c>
      <c r="B758" s="52" t="s">
        <v>1342</v>
      </c>
      <c r="C758" s="10" t="s">
        <v>27</v>
      </c>
      <c r="D758" s="33">
        <v>793.18794357009597</v>
      </c>
      <c r="E758" s="30">
        <v>15.678861000000001</v>
      </c>
      <c r="F758" s="30">
        <f t="shared" si="55"/>
        <v>15.678861000000001</v>
      </c>
      <c r="G758" s="30">
        <v>12.4545192866</v>
      </c>
      <c r="H758" s="30">
        <f t="shared" si="56"/>
        <v>12.4545192866</v>
      </c>
      <c r="I758" s="30">
        <f t="shared" si="57"/>
        <v>12436.28</v>
      </c>
      <c r="J758" s="30">
        <f t="shared" si="58"/>
        <v>9878.77</v>
      </c>
      <c r="K758" s="30">
        <f t="shared" si="59"/>
        <v>22315.050000000003</v>
      </c>
    </row>
    <row r="759" spans="1:11" ht="22.5" x14ac:dyDescent="0.2">
      <c r="A759" s="44" t="s">
        <v>1343</v>
      </c>
      <c r="B759" s="52" t="s">
        <v>1344</v>
      </c>
      <c r="C759" s="10" t="s">
        <v>8</v>
      </c>
      <c r="D759" s="33">
        <v>19</v>
      </c>
      <c r="E759" s="30">
        <v>19.852186000000003</v>
      </c>
      <c r="F759" s="30">
        <f t="shared" si="55"/>
        <v>19.852186000000003</v>
      </c>
      <c r="G759" s="30">
        <v>15.0580923893</v>
      </c>
      <c r="H759" s="30">
        <f t="shared" si="56"/>
        <v>15.0580923893</v>
      </c>
      <c r="I759" s="30">
        <f t="shared" si="57"/>
        <v>377.19</v>
      </c>
      <c r="J759" s="30">
        <f t="shared" si="58"/>
        <v>286.10000000000002</v>
      </c>
      <c r="K759" s="30">
        <f t="shared" si="59"/>
        <v>663.29</v>
      </c>
    </row>
    <row r="760" spans="1:11" ht="33.75" x14ac:dyDescent="0.2">
      <c r="A760" s="44" t="s">
        <v>1345</v>
      </c>
      <c r="B760" s="52" t="s">
        <v>1346</v>
      </c>
      <c r="C760" s="10" t="s">
        <v>8</v>
      </c>
      <c r="D760" s="33">
        <v>30</v>
      </c>
      <c r="E760" s="30">
        <v>901.27126700000008</v>
      </c>
      <c r="F760" s="30">
        <f t="shared" si="55"/>
        <v>901.27126700000008</v>
      </c>
      <c r="G760" s="30">
        <v>53.898530897999997</v>
      </c>
      <c r="H760" s="30">
        <f t="shared" si="56"/>
        <v>53.898530897999997</v>
      </c>
      <c r="I760" s="30">
        <f t="shared" si="57"/>
        <v>27038.13</v>
      </c>
      <c r="J760" s="30">
        <f t="shared" si="58"/>
        <v>1616.95</v>
      </c>
      <c r="K760" s="30">
        <f t="shared" si="59"/>
        <v>28655.08</v>
      </c>
    </row>
    <row r="761" spans="1:11" ht="22.5" x14ac:dyDescent="0.2">
      <c r="A761" s="44" t="s">
        <v>1347</v>
      </c>
      <c r="B761" s="52" t="s">
        <v>1348</v>
      </c>
      <c r="C761" s="10" t="s">
        <v>8</v>
      </c>
      <c r="D761" s="33">
        <v>42</v>
      </c>
      <c r="E761" s="30">
        <v>477.99338399999999</v>
      </c>
      <c r="F761" s="30">
        <f t="shared" si="55"/>
        <v>477.99338399999999</v>
      </c>
      <c r="G761" s="30">
        <v>67.662449522799989</v>
      </c>
      <c r="H761" s="30">
        <f t="shared" si="56"/>
        <v>67.662449522799989</v>
      </c>
      <c r="I761" s="30">
        <f t="shared" si="57"/>
        <v>20075.72</v>
      </c>
      <c r="J761" s="30">
        <f t="shared" si="58"/>
        <v>2841.82</v>
      </c>
      <c r="K761" s="30">
        <f t="shared" si="59"/>
        <v>22917.54</v>
      </c>
    </row>
    <row r="762" spans="1:11" ht="11.25" x14ac:dyDescent="0.2">
      <c r="A762" s="43" t="s">
        <v>1349</v>
      </c>
      <c r="B762" s="51" t="s">
        <v>1350</v>
      </c>
      <c r="C762" s="24" t="s">
        <v>43</v>
      </c>
      <c r="D762" s="24" t="s">
        <v>43</v>
      </c>
      <c r="E762" s="28" t="s">
        <v>43</v>
      </c>
      <c r="F762" s="24"/>
      <c r="G762" s="28" t="s">
        <v>43</v>
      </c>
      <c r="H762" s="24"/>
      <c r="I762" s="28"/>
      <c r="J762" s="28"/>
      <c r="K762" s="29"/>
    </row>
    <row r="763" spans="1:11" ht="67.5" x14ac:dyDescent="0.2">
      <c r="A763" s="44" t="s">
        <v>1351</v>
      </c>
      <c r="B763" s="52" t="s">
        <v>1352</v>
      </c>
      <c r="C763" s="10" t="s">
        <v>9</v>
      </c>
      <c r="D763" s="33">
        <v>158.63758871401919</v>
      </c>
      <c r="E763" s="30">
        <v>283.14404999999999</v>
      </c>
      <c r="F763" s="30">
        <f t="shared" si="55"/>
        <v>283.14404999999999</v>
      </c>
      <c r="G763" s="30">
        <v>123.7534630336</v>
      </c>
      <c r="H763" s="30">
        <f t="shared" si="56"/>
        <v>123.7534630336</v>
      </c>
      <c r="I763" s="30">
        <f t="shared" si="57"/>
        <v>44917.279999999999</v>
      </c>
      <c r="J763" s="30">
        <f t="shared" si="58"/>
        <v>19631.95</v>
      </c>
      <c r="K763" s="30">
        <f t="shared" si="59"/>
        <v>64549.229999999996</v>
      </c>
    </row>
    <row r="764" spans="1:11" ht="45" x14ac:dyDescent="0.2">
      <c r="A764" s="44" t="s">
        <v>1353</v>
      </c>
      <c r="B764" s="52" t="s">
        <v>1783</v>
      </c>
      <c r="C764" s="10" t="s">
        <v>9</v>
      </c>
      <c r="D764" s="33">
        <v>132.19799059501599</v>
      </c>
      <c r="E764" s="30">
        <v>263.81834499999997</v>
      </c>
      <c r="F764" s="30">
        <f t="shared" si="55"/>
        <v>263.81834499999997</v>
      </c>
      <c r="G764" s="30">
        <v>123.7534630336</v>
      </c>
      <c r="H764" s="30">
        <f t="shared" si="56"/>
        <v>123.7534630336</v>
      </c>
      <c r="I764" s="30">
        <f t="shared" si="57"/>
        <v>34876.25</v>
      </c>
      <c r="J764" s="30">
        <f t="shared" si="58"/>
        <v>16359.95</v>
      </c>
      <c r="K764" s="30">
        <f t="shared" si="59"/>
        <v>51236.2</v>
      </c>
    </row>
    <row r="765" spans="1:11" ht="67.5" x14ac:dyDescent="0.2">
      <c r="A765" s="44" t="s">
        <v>1355</v>
      </c>
      <c r="B765" s="52" t="s">
        <v>1354</v>
      </c>
      <c r="C765" s="10" t="s">
        <v>9</v>
      </c>
      <c r="D765" s="33">
        <v>158.63758871401919</v>
      </c>
      <c r="E765" s="30">
        <v>200.563579</v>
      </c>
      <c r="F765" s="30">
        <f t="shared" si="55"/>
        <v>200.563579</v>
      </c>
      <c r="G765" s="30">
        <v>123.7534630336</v>
      </c>
      <c r="H765" s="30">
        <f t="shared" si="56"/>
        <v>123.7534630336</v>
      </c>
      <c r="I765" s="30">
        <f t="shared" si="57"/>
        <v>31816.92</v>
      </c>
      <c r="J765" s="30">
        <f t="shared" si="58"/>
        <v>19631.95</v>
      </c>
      <c r="K765" s="30">
        <f t="shared" si="59"/>
        <v>51448.869999999995</v>
      </c>
    </row>
    <row r="766" spans="1:11" ht="45" x14ac:dyDescent="0.2">
      <c r="A766" s="44" t="s">
        <v>1357</v>
      </c>
      <c r="B766" s="52" t="s">
        <v>1784</v>
      </c>
      <c r="C766" s="10" t="s">
        <v>9</v>
      </c>
      <c r="D766" s="33">
        <v>132.19799059501599</v>
      </c>
      <c r="E766" s="30">
        <v>181.23787399999998</v>
      </c>
      <c r="F766" s="30">
        <f t="shared" si="55"/>
        <v>181.23787399999998</v>
      </c>
      <c r="G766" s="30">
        <v>123.7534630336</v>
      </c>
      <c r="H766" s="30">
        <f t="shared" si="56"/>
        <v>123.7534630336</v>
      </c>
      <c r="I766" s="30">
        <f t="shared" si="57"/>
        <v>23959.279999999999</v>
      </c>
      <c r="J766" s="30">
        <f t="shared" si="58"/>
        <v>16359.95</v>
      </c>
      <c r="K766" s="30">
        <f t="shared" si="59"/>
        <v>40319.229999999996</v>
      </c>
    </row>
    <row r="767" spans="1:11" ht="78.75" x14ac:dyDescent="0.2">
      <c r="A767" s="44" t="s">
        <v>1359</v>
      </c>
      <c r="B767" s="52" t="s">
        <v>1356</v>
      </c>
      <c r="C767" s="10" t="s">
        <v>9</v>
      </c>
      <c r="D767" s="33">
        <v>158.63758871401919</v>
      </c>
      <c r="E767" s="30">
        <v>205.86691199999999</v>
      </c>
      <c r="F767" s="30">
        <f t="shared" si="55"/>
        <v>205.86691199999999</v>
      </c>
      <c r="G767" s="30">
        <v>108.406084744</v>
      </c>
      <c r="H767" s="30">
        <f t="shared" si="56"/>
        <v>108.406084744</v>
      </c>
      <c r="I767" s="30">
        <f t="shared" si="57"/>
        <v>32658.23</v>
      </c>
      <c r="J767" s="30">
        <f t="shared" si="58"/>
        <v>17197.27</v>
      </c>
      <c r="K767" s="30">
        <f t="shared" si="59"/>
        <v>49855.5</v>
      </c>
    </row>
    <row r="768" spans="1:11" ht="45" x14ac:dyDescent="0.2">
      <c r="A768" s="44" t="s">
        <v>1361</v>
      </c>
      <c r="B768" s="52" t="s">
        <v>1358</v>
      </c>
      <c r="C768" s="10" t="s">
        <v>9</v>
      </c>
      <c r="D768" s="33">
        <v>14.277382984261727</v>
      </c>
      <c r="E768" s="30">
        <v>369.17875000000004</v>
      </c>
      <c r="F768" s="30">
        <f t="shared" si="55"/>
        <v>369.17875000000004</v>
      </c>
      <c r="G768" s="30">
        <v>301.14662221229997</v>
      </c>
      <c r="H768" s="30">
        <f t="shared" si="56"/>
        <v>301.14662221229997</v>
      </c>
      <c r="I768" s="30">
        <f t="shared" si="57"/>
        <v>5270.9</v>
      </c>
      <c r="J768" s="30">
        <f t="shared" si="58"/>
        <v>4299.58</v>
      </c>
      <c r="K768" s="30">
        <f t="shared" si="59"/>
        <v>9570.48</v>
      </c>
    </row>
    <row r="769" spans="1:11" ht="33.75" x14ac:dyDescent="0.2">
      <c r="A769" s="44" t="s">
        <v>1363</v>
      </c>
      <c r="B769" s="52" t="s">
        <v>1360</v>
      </c>
      <c r="C769" s="10" t="s">
        <v>9</v>
      </c>
      <c r="D769" s="33">
        <v>264.39598119003199</v>
      </c>
      <c r="E769" s="30">
        <v>110.93339900000001</v>
      </c>
      <c r="F769" s="30">
        <f t="shared" si="55"/>
        <v>110.93339900000001</v>
      </c>
      <c r="G769" s="30">
        <v>95.494798246399995</v>
      </c>
      <c r="H769" s="30">
        <f t="shared" si="56"/>
        <v>95.494798246399995</v>
      </c>
      <c r="I769" s="30">
        <f t="shared" si="57"/>
        <v>29330.34</v>
      </c>
      <c r="J769" s="30">
        <f t="shared" si="58"/>
        <v>25248.44</v>
      </c>
      <c r="K769" s="30">
        <f t="shared" si="59"/>
        <v>54578.78</v>
      </c>
    </row>
    <row r="770" spans="1:11" ht="22.5" x14ac:dyDescent="0.2">
      <c r="A770" s="44" t="s">
        <v>1365</v>
      </c>
      <c r="B770" s="52" t="s">
        <v>1362</v>
      </c>
      <c r="C770" s="10" t="s">
        <v>8</v>
      </c>
      <c r="D770" s="33">
        <v>740</v>
      </c>
      <c r="E770" s="30">
        <v>33.604897000000001</v>
      </c>
      <c r="F770" s="30">
        <f t="shared" si="55"/>
        <v>33.604897000000001</v>
      </c>
      <c r="G770" s="30">
        <v>31.242877232399998</v>
      </c>
      <c r="H770" s="30">
        <f t="shared" si="56"/>
        <v>31.242877232399998</v>
      </c>
      <c r="I770" s="30">
        <f t="shared" si="57"/>
        <v>24867.62</v>
      </c>
      <c r="J770" s="30">
        <f t="shared" si="58"/>
        <v>23119.72</v>
      </c>
      <c r="K770" s="30">
        <f t="shared" si="59"/>
        <v>47987.34</v>
      </c>
    </row>
    <row r="771" spans="1:11" ht="33.75" x14ac:dyDescent="0.2">
      <c r="A771" s="44" t="s">
        <v>1367</v>
      </c>
      <c r="B771" s="52" t="s">
        <v>1364</v>
      </c>
      <c r="C771" s="10" t="s">
        <v>8</v>
      </c>
      <c r="D771" s="33">
        <v>33</v>
      </c>
      <c r="E771" s="30">
        <v>83.042747000000006</v>
      </c>
      <c r="F771" s="30">
        <f t="shared" si="55"/>
        <v>83.042747000000006</v>
      </c>
      <c r="G771" s="30">
        <v>45.828976837000006</v>
      </c>
      <c r="H771" s="30">
        <f t="shared" si="56"/>
        <v>45.828976837000006</v>
      </c>
      <c r="I771" s="30">
        <f t="shared" si="57"/>
        <v>2740.41</v>
      </c>
      <c r="J771" s="30">
        <f t="shared" si="58"/>
        <v>1512.35</v>
      </c>
      <c r="K771" s="30">
        <f t="shared" si="59"/>
        <v>4252.76</v>
      </c>
    </row>
    <row r="772" spans="1:11" ht="11.25" x14ac:dyDescent="0.2">
      <c r="A772" s="44" t="s">
        <v>1369</v>
      </c>
      <c r="B772" s="52" t="s">
        <v>1366</v>
      </c>
      <c r="C772" s="10" t="s">
        <v>9</v>
      </c>
      <c r="D772" s="33">
        <v>278.67336417429368</v>
      </c>
      <c r="E772" s="30">
        <v>9.0015409999999996</v>
      </c>
      <c r="F772" s="30">
        <f t="shared" si="55"/>
        <v>9.0015409999999996</v>
      </c>
      <c r="G772" s="30">
        <v>7.0037639019999993</v>
      </c>
      <c r="H772" s="30">
        <f t="shared" si="56"/>
        <v>7.0037639019999993</v>
      </c>
      <c r="I772" s="30">
        <f t="shared" si="57"/>
        <v>2508.48</v>
      </c>
      <c r="J772" s="30">
        <f t="shared" si="58"/>
        <v>1951.76</v>
      </c>
      <c r="K772" s="30">
        <f t="shared" si="59"/>
        <v>4460.24</v>
      </c>
    </row>
    <row r="773" spans="1:11" ht="11.25" x14ac:dyDescent="0.2">
      <c r="A773" s="44" t="s">
        <v>1371</v>
      </c>
      <c r="B773" s="52" t="s">
        <v>1368</v>
      </c>
      <c r="C773" s="10" t="s">
        <v>27</v>
      </c>
      <c r="D773" s="33">
        <v>66.098995297507997</v>
      </c>
      <c r="E773" s="30">
        <v>65.424895000000006</v>
      </c>
      <c r="F773" s="30">
        <f t="shared" si="55"/>
        <v>65.424895000000006</v>
      </c>
      <c r="G773" s="30">
        <v>18.7426812247</v>
      </c>
      <c r="H773" s="30">
        <f t="shared" si="56"/>
        <v>18.7426812247</v>
      </c>
      <c r="I773" s="30">
        <f t="shared" si="57"/>
        <v>4324.51</v>
      </c>
      <c r="J773" s="30">
        <f t="shared" si="58"/>
        <v>1238.8699999999999</v>
      </c>
      <c r="K773" s="30">
        <f t="shared" si="59"/>
        <v>5563.38</v>
      </c>
    </row>
    <row r="774" spans="1:11" ht="22.5" x14ac:dyDescent="0.2">
      <c r="A774" s="44" t="s">
        <v>1373</v>
      </c>
      <c r="B774" s="52" t="s">
        <v>1370</v>
      </c>
      <c r="C774" s="10" t="s">
        <v>27</v>
      </c>
      <c r="D774" s="33">
        <v>66.098995297507997</v>
      </c>
      <c r="E774" s="30">
        <v>45.662596000000008</v>
      </c>
      <c r="F774" s="30">
        <f t="shared" si="55"/>
        <v>45.662596000000008</v>
      </c>
      <c r="G774" s="30">
        <v>14.0532045251</v>
      </c>
      <c r="H774" s="30">
        <f t="shared" si="56"/>
        <v>14.0532045251</v>
      </c>
      <c r="I774" s="30">
        <f t="shared" si="57"/>
        <v>3018.25</v>
      </c>
      <c r="J774" s="30">
        <f t="shared" si="58"/>
        <v>928.9</v>
      </c>
      <c r="K774" s="30">
        <f t="shared" si="59"/>
        <v>3947.15</v>
      </c>
    </row>
    <row r="775" spans="1:11" ht="22.5" x14ac:dyDescent="0.2">
      <c r="A775" s="44" t="s">
        <v>1375</v>
      </c>
      <c r="B775" s="52" t="s">
        <v>1372</v>
      </c>
      <c r="C775" s="10" t="s">
        <v>27</v>
      </c>
      <c r="D775" s="33">
        <v>66.098995297507997</v>
      </c>
      <c r="E775" s="30">
        <v>51.402523000000002</v>
      </c>
      <c r="F775" s="30">
        <f t="shared" si="55"/>
        <v>51.402523000000002</v>
      </c>
      <c r="G775" s="30">
        <v>14.0532045251</v>
      </c>
      <c r="H775" s="30">
        <f t="shared" si="56"/>
        <v>14.0532045251</v>
      </c>
      <c r="I775" s="30">
        <f t="shared" si="57"/>
        <v>3397.65</v>
      </c>
      <c r="J775" s="30">
        <f t="shared" si="58"/>
        <v>928.9</v>
      </c>
      <c r="K775" s="30">
        <f t="shared" si="59"/>
        <v>4326.55</v>
      </c>
    </row>
    <row r="776" spans="1:11" ht="22.5" x14ac:dyDescent="0.2">
      <c r="A776" s="44" t="s">
        <v>1377</v>
      </c>
      <c r="B776" s="52" t="s">
        <v>1374</v>
      </c>
      <c r="C776" s="10" t="s">
        <v>8</v>
      </c>
      <c r="D776" s="33">
        <v>66</v>
      </c>
      <c r="E776" s="30">
        <v>57.270859999999999</v>
      </c>
      <c r="F776" s="30">
        <f t="shared" si="55"/>
        <v>57.270859999999999</v>
      </c>
      <c r="G776" s="30">
        <v>15.7736943532</v>
      </c>
      <c r="H776" s="30">
        <f t="shared" si="56"/>
        <v>15.7736943532</v>
      </c>
      <c r="I776" s="30">
        <f t="shared" si="57"/>
        <v>3779.87</v>
      </c>
      <c r="J776" s="30">
        <f t="shared" si="58"/>
        <v>1041.06</v>
      </c>
      <c r="K776" s="30">
        <f t="shared" si="59"/>
        <v>4820.93</v>
      </c>
    </row>
    <row r="777" spans="1:11" ht="22.5" x14ac:dyDescent="0.2">
      <c r="A777" s="44" t="s">
        <v>1379</v>
      </c>
      <c r="B777" s="52" t="s">
        <v>1785</v>
      </c>
      <c r="C777" s="10" t="s">
        <v>8</v>
      </c>
      <c r="D777" s="33">
        <v>66</v>
      </c>
      <c r="E777" s="30">
        <v>47.845565999999998</v>
      </c>
      <c r="F777" s="30">
        <f t="shared" si="55"/>
        <v>47.845565999999998</v>
      </c>
      <c r="G777" s="30">
        <v>53.411312539599997</v>
      </c>
      <c r="H777" s="30">
        <f t="shared" si="56"/>
        <v>53.411312539599997</v>
      </c>
      <c r="I777" s="30">
        <f t="shared" si="57"/>
        <v>3157.8</v>
      </c>
      <c r="J777" s="30">
        <f t="shared" si="58"/>
        <v>3525.14</v>
      </c>
      <c r="K777" s="30">
        <f t="shared" si="59"/>
        <v>6682.9400000000005</v>
      </c>
    </row>
    <row r="778" spans="1:11" ht="22.5" x14ac:dyDescent="0.2">
      <c r="A778" s="44" t="s">
        <v>1380</v>
      </c>
      <c r="B778" s="52" t="s">
        <v>1376</v>
      </c>
      <c r="C778" s="10" t="s">
        <v>8</v>
      </c>
      <c r="D778" s="33">
        <v>66</v>
      </c>
      <c r="E778" s="30">
        <v>57.912910000000004</v>
      </c>
      <c r="F778" s="30">
        <f t="shared" si="55"/>
        <v>57.912910000000004</v>
      </c>
      <c r="G778" s="30">
        <v>15.7736943532</v>
      </c>
      <c r="H778" s="30">
        <f t="shared" si="56"/>
        <v>15.7736943532</v>
      </c>
      <c r="I778" s="30">
        <f t="shared" si="57"/>
        <v>3822.25</v>
      </c>
      <c r="J778" s="30">
        <f t="shared" si="58"/>
        <v>1041.06</v>
      </c>
      <c r="K778" s="30">
        <f t="shared" si="59"/>
        <v>4863.3099999999995</v>
      </c>
    </row>
    <row r="779" spans="1:11" ht="45" x14ac:dyDescent="0.2">
      <c r="A779" s="44" t="s">
        <v>1381</v>
      </c>
      <c r="B779" s="52" t="s">
        <v>1378</v>
      </c>
      <c r="C779" s="10" t="s">
        <v>8</v>
      </c>
      <c r="D779" s="33">
        <v>13</v>
      </c>
      <c r="E779" s="30">
        <v>582.91719499999999</v>
      </c>
      <c r="F779" s="30">
        <f t="shared" si="55"/>
        <v>582.91719499999999</v>
      </c>
      <c r="G779" s="30">
        <v>130.86380595150001</v>
      </c>
      <c r="H779" s="30">
        <f t="shared" si="56"/>
        <v>130.86380595150001</v>
      </c>
      <c r="I779" s="30">
        <f t="shared" si="57"/>
        <v>7577.92</v>
      </c>
      <c r="J779" s="30">
        <f t="shared" si="58"/>
        <v>1701.22</v>
      </c>
      <c r="K779" s="30">
        <f t="shared" si="59"/>
        <v>9279.14</v>
      </c>
    </row>
    <row r="780" spans="1:11" ht="45" x14ac:dyDescent="0.2">
      <c r="A780" s="44" t="s">
        <v>1382</v>
      </c>
      <c r="B780" s="52" t="s">
        <v>1786</v>
      </c>
      <c r="C780" s="10" t="s">
        <v>8</v>
      </c>
      <c r="D780" s="33">
        <v>13</v>
      </c>
      <c r="E780" s="30">
        <v>331.60598400000003</v>
      </c>
      <c r="F780" s="30">
        <f t="shared" si="55"/>
        <v>331.60598400000003</v>
      </c>
      <c r="G780" s="30">
        <v>83.588399612999993</v>
      </c>
      <c r="H780" s="30">
        <f t="shared" si="56"/>
        <v>83.588399612999993</v>
      </c>
      <c r="I780" s="30">
        <f t="shared" si="57"/>
        <v>4310.87</v>
      </c>
      <c r="J780" s="30">
        <f t="shared" si="58"/>
        <v>1086.6400000000001</v>
      </c>
      <c r="K780" s="30">
        <f t="shared" si="59"/>
        <v>5397.51</v>
      </c>
    </row>
    <row r="781" spans="1:11" ht="45" x14ac:dyDescent="0.2">
      <c r="A781" s="44" t="s">
        <v>1383</v>
      </c>
      <c r="B781" s="52" t="s">
        <v>1787</v>
      </c>
      <c r="C781" s="10" t="s">
        <v>8</v>
      </c>
      <c r="D781" s="33">
        <v>13</v>
      </c>
      <c r="E781" s="30">
        <v>670.50565599999993</v>
      </c>
      <c r="F781" s="30">
        <f t="shared" si="55"/>
        <v>670.50565599999993</v>
      </c>
      <c r="G781" s="30">
        <v>133.528281349</v>
      </c>
      <c r="H781" s="30">
        <f t="shared" si="56"/>
        <v>133.528281349</v>
      </c>
      <c r="I781" s="30">
        <f t="shared" si="57"/>
        <v>8716.57</v>
      </c>
      <c r="J781" s="30">
        <f t="shared" si="58"/>
        <v>1735.86</v>
      </c>
      <c r="K781" s="30">
        <f t="shared" si="59"/>
        <v>10452.43</v>
      </c>
    </row>
    <row r="782" spans="1:11" ht="45" x14ac:dyDescent="0.2">
      <c r="A782" s="44" t="s">
        <v>1384</v>
      </c>
      <c r="B782" s="52" t="s">
        <v>1788</v>
      </c>
      <c r="C782" s="10" t="s">
        <v>8</v>
      </c>
      <c r="D782" s="33">
        <v>13</v>
      </c>
      <c r="E782" s="30">
        <v>905.49595599999998</v>
      </c>
      <c r="F782" s="30">
        <f t="shared" si="55"/>
        <v>905.49595599999998</v>
      </c>
      <c r="G782" s="30">
        <v>133.528281349</v>
      </c>
      <c r="H782" s="30">
        <f t="shared" si="56"/>
        <v>133.528281349</v>
      </c>
      <c r="I782" s="30">
        <f t="shared" si="57"/>
        <v>11771.44</v>
      </c>
      <c r="J782" s="30">
        <f t="shared" si="58"/>
        <v>1735.86</v>
      </c>
      <c r="K782" s="30">
        <f t="shared" si="59"/>
        <v>13507.300000000001</v>
      </c>
    </row>
    <row r="783" spans="1:11" ht="45" x14ac:dyDescent="0.2">
      <c r="A783" s="44" t="s">
        <v>1386</v>
      </c>
      <c r="B783" s="52" t="s">
        <v>1789</v>
      </c>
      <c r="C783" s="10" t="s">
        <v>8</v>
      </c>
      <c r="D783" s="33">
        <v>13</v>
      </c>
      <c r="E783" s="30">
        <v>905.49595599999998</v>
      </c>
      <c r="F783" s="30">
        <f t="shared" si="55"/>
        <v>905.49595599999998</v>
      </c>
      <c r="G783" s="30">
        <v>133.528281349</v>
      </c>
      <c r="H783" s="30">
        <f t="shared" si="56"/>
        <v>133.528281349</v>
      </c>
      <c r="I783" s="30">
        <f t="shared" si="57"/>
        <v>11771.44</v>
      </c>
      <c r="J783" s="30">
        <f t="shared" si="58"/>
        <v>1735.86</v>
      </c>
      <c r="K783" s="30">
        <f t="shared" si="59"/>
        <v>13507.300000000001</v>
      </c>
    </row>
    <row r="784" spans="1:11" s="5" customFormat="1" ht="45" x14ac:dyDescent="0.2">
      <c r="A784" s="44" t="s">
        <v>1388</v>
      </c>
      <c r="B784" s="52" t="s">
        <v>1790</v>
      </c>
      <c r="C784" s="10" t="s">
        <v>8</v>
      </c>
      <c r="D784" s="33">
        <v>13</v>
      </c>
      <c r="E784" s="30">
        <v>1108.3837559999999</v>
      </c>
      <c r="F784" s="30">
        <f t="shared" si="55"/>
        <v>1108.3837559999999</v>
      </c>
      <c r="G784" s="30">
        <v>133.528281349</v>
      </c>
      <c r="H784" s="30">
        <f t="shared" si="56"/>
        <v>133.528281349</v>
      </c>
      <c r="I784" s="30">
        <f t="shared" si="57"/>
        <v>14408.98</v>
      </c>
      <c r="J784" s="30">
        <f t="shared" si="58"/>
        <v>1735.86</v>
      </c>
      <c r="K784" s="30">
        <f t="shared" si="59"/>
        <v>16144.84</v>
      </c>
    </row>
    <row r="785" spans="1:11" s="5" customFormat="1" ht="33.75" x14ac:dyDescent="0.2">
      <c r="A785" s="44" t="s">
        <v>1390</v>
      </c>
      <c r="B785" s="52" t="s">
        <v>1791</v>
      </c>
      <c r="C785" s="10" t="s">
        <v>8</v>
      </c>
      <c r="D785" s="33">
        <v>13</v>
      </c>
      <c r="E785" s="30">
        <v>371.93956499999996</v>
      </c>
      <c r="F785" s="30">
        <f t="shared" si="55"/>
        <v>371.93956499999996</v>
      </c>
      <c r="G785" s="30">
        <v>133.528281349</v>
      </c>
      <c r="H785" s="30">
        <f t="shared" si="56"/>
        <v>133.528281349</v>
      </c>
      <c r="I785" s="30">
        <f t="shared" si="57"/>
        <v>4835.21</v>
      </c>
      <c r="J785" s="30">
        <f t="shared" si="58"/>
        <v>1735.86</v>
      </c>
      <c r="K785" s="30">
        <f t="shared" si="59"/>
        <v>6571.07</v>
      </c>
    </row>
    <row r="786" spans="1:11" s="5" customFormat="1" ht="33.75" x14ac:dyDescent="0.2">
      <c r="A786" s="44" t="s">
        <v>1392</v>
      </c>
      <c r="B786" s="52" t="s">
        <v>1792</v>
      </c>
      <c r="C786" s="10" t="s">
        <v>8</v>
      </c>
      <c r="D786" s="33">
        <v>13</v>
      </c>
      <c r="E786" s="30">
        <v>371.93956499999996</v>
      </c>
      <c r="F786" s="30">
        <f t="shared" si="55"/>
        <v>371.93956499999996</v>
      </c>
      <c r="G786" s="30">
        <v>133.528281349</v>
      </c>
      <c r="H786" s="30">
        <f t="shared" si="56"/>
        <v>133.528281349</v>
      </c>
      <c r="I786" s="30">
        <f t="shared" si="57"/>
        <v>4835.21</v>
      </c>
      <c r="J786" s="30">
        <f t="shared" si="58"/>
        <v>1735.86</v>
      </c>
      <c r="K786" s="30">
        <f t="shared" si="59"/>
        <v>6571.07</v>
      </c>
    </row>
    <row r="787" spans="1:11" s="5" customFormat="1" ht="22.5" x14ac:dyDescent="0.2">
      <c r="A787" s="44" t="s">
        <v>1394</v>
      </c>
      <c r="B787" s="52" t="s">
        <v>1385</v>
      </c>
      <c r="C787" s="10" t="s">
        <v>8</v>
      </c>
      <c r="D787" s="33">
        <v>13</v>
      </c>
      <c r="E787" s="30">
        <v>600.49652400000002</v>
      </c>
      <c r="F787" s="30">
        <f t="shared" si="55"/>
        <v>600.49652400000002</v>
      </c>
      <c r="G787" s="30">
        <v>63.429740034199995</v>
      </c>
      <c r="H787" s="30">
        <f t="shared" si="56"/>
        <v>63.429740034199995</v>
      </c>
      <c r="I787" s="30">
        <f t="shared" si="57"/>
        <v>7806.45</v>
      </c>
      <c r="J787" s="30">
        <f t="shared" si="58"/>
        <v>824.58</v>
      </c>
      <c r="K787" s="30">
        <f t="shared" si="59"/>
        <v>8631.0300000000007</v>
      </c>
    </row>
    <row r="788" spans="1:11" s="5" customFormat="1" ht="33.75" x14ac:dyDescent="0.2">
      <c r="A788" s="44" t="s">
        <v>1396</v>
      </c>
      <c r="B788" s="52" t="s">
        <v>1387</v>
      </c>
      <c r="C788" s="10" t="s">
        <v>8</v>
      </c>
      <c r="D788" s="33">
        <v>13</v>
      </c>
      <c r="E788" s="30">
        <v>668.19427600000006</v>
      </c>
      <c r="F788" s="30">
        <f t="shared" ref="F788:F851" si="60">E788*$K$9</f>
        <v>668.19427600000006</v>
      </c>
      <c r="G788" s="30">
        <v>64.693462651299996</v>
      </c>
      <c r="H788" s="30">
        <f t="shared" ref="H788:H851" si="61">G788*$K$9</f>
        <v>64.693462651299996</v>
      </c>
      <c r="I788" s="30">
        <f t="shared" ref="I788:I851" si="62">TRUNC(D788*F788,$I$14)</f>
        <v>8686.52</v>
      </c>
      <c r="J788" s="30">
        <f t="shared" ref="J788:J851" si="63">TRUNC(D788*H788,$I$14)</f>
        <v>841.01</v>
      </c>
      <c r="K788" s="30">
        <f t="shared" ref="K788:K851" si="64">SUM(I788:J788)</f>
        <v>9527.5300000000007</v>
      </c>
    </row>
    <row r="789" spans="1:11" ht="33.75" x14ac:dyDescent="0.2">
      <c r="A789" s="44" t="s">
        <v>1398</v>
      </c>
      <c r="B789" s="52" t="s">
        <v>1389</v>
      </c>
      <c r="C789" s="10" t="s">
        <v>8</v>
      </c>
      <c r="D789" s="33">
        <v>13</v>
      </c>
      <c r="E789" s="30">
        <v>250.42518200000001</v>
      </c>
      <c r="F789" s="30">
        <f t="shared" si="60"/>
        <v>250.42518200000001</v>
      </c>
      <c r="G789" s="30">
        <v>64.693462651299996</v>
      </c>
      <c r="H789" s="30">
        <f t="shared" si="61"/>
        <v>64.693462651299996</v>
      </c>
      <c r="I789" s="30">
        <f t="shared" si="62"/>
        <v>3255.52</v>
      </c>
      <c r="J789" s="30">
        <f t="shared" si="63"/>
        <v>841.01</v>
      </c>
      <c r="K789" s="30">
        <f t="shared" si="64"/>
        <v>4096.53</v>
      </c>
    </row>
    <row r="790" spans="1:11" ht="45" x14ac:dyDescent="0.2">
      <c r="A790" s="44" t="s">
        <v>1400</v>
      </c>
      <c r="B790" s="52" t="s">
        <v>1391</v>
      </c>
      <c r="C790" s="10" t="s">
        <v>8</v>
      </c>
      <c r="D790" s="33">
        <v>13</v>
      </c>
      <c r="E790" s="30">
        <v>700.60496000000001</v>
      </c>
      <c r="F790" s="30">
        <f t="shared" si="60"/>
        <v>700.60496000000001</v>
      </c>
      <c r="G790" s="30">
        <v>66.764140674499998</v>
      </c>
      <c r="H790" s="30">
        <f t="shared" si="61"/>
        <v>66.764140674499998</v>
      </c>
      <c r="I790" s="30">
        <f t="shared" si="62"/>
        <v>9107.86</v>
      </c>
      <c r="J790" s="30">
        <f t="shared" si="63"/>
        <v>867.93</v>
      </c>
      <c r="K790" s="30">
        <f t="shared" si="64"/>
        <v>9975.7900000000009</v>
      </c>
    </row>
    <row r="791" spans="1:11" ht="45" x14ac:dyDescent="0.2">
      <c r="A791" s="44" t="s">
        <v>1402</v>
      </c>
      <c r="B791" s="52" t="s">
        <v>1393</v>
      </c>
      <c r="C791" s="10" t="s">
        <v>8</v>
      </c>
      <c r="D791" s="33">
        <v>13</v>
      </c>
      <c r="E791" s="30">
        <v>465.24227100000002</v>
      </c>
      <c r="F791" s="30">
        <f t="shared" si="60"/>
        <v>465.24227100000002</v>
      </c>
      <c r="G791" s="30">
        <v>64.099665277000014</v>
      </c>
      <c r="H791" s="30">
        <f t="shared" si="61"/>
        <v>64.099665277000014</v>
      </c>
      <c r="I791" s="30">
        <f t="shared" si="62"/>
        <v>6048.14</v>
      </c>
      <c r="J791" s="30">
        <f t="shared" si="63"/>
        <v>833.29</v>
      </c>
      <c r="K791" s="30">
        <f t="shared" si="64"/>
        <v>6881.43</v>
      </c>
    </row>
    <row r="792" spans="1:11" ht="45" x14ac:dyDescent="0.2">
      <c r="A792" s="44" t="s">
        <v>1404</v>
      </c>
      <c r="B792" s="52" t="s">
        <v>1395</v>
      </c>
      <c r="C792" s="10" t="s">
        <v>8</v>
      </c>
      <c r="D792" s="33">
        <v>13</v>
      </c>
      <c r="E792" s="30">
        <v>329.33312700000005</v>
      </c>
      <c r="F792" s="30">
        <f t="shared" si="60"/>
        <v>329.33312700000005</v>
      </c>
      <c r="G792" s="30">
        <v>64.099665277000014</v>
      </c>
      <c r="H792" s="30">
        <f t="shared" si="61"/>
        <v>64.099665277000014</v>
      </c>
      <c r="I792" s="30">
        <f t="shared" si="62"/>
        <v>4281.33</v>
      </c>
      <c r="J792" s="30">
        <f t="shared" si="63"/>
        <v>833.29</v>
      </c>
      <c r="K792" s="30">
        <f t="shared" si="64"/>
        <v>5114.62</v>
      </c>
    </row>
    <row r="793" spans="1:11" ht="45" x14ac:dyDescent="0.2">
      <c r="A793" s="44" t="s">
        <v>1406</v>
      </c>
      <c r="B793" s="52" t="s">
        <v>1793</v>
      </c>
      <c r="C793" s="10" t="s">
        <v>8</v>
      </c>
      <c r="D793" s="33">
        <v>26</v>
      </c>
      <c r="E793" s="30">
        <v>292.83900500000004</v>
      </c>
      <c r="F793" s="30">
        <f t="shared" si="60"/>
        <v>292.83900500000004</v>
      </c>
      <c r="G793" s="30">
        <v>64.099665277000014</v>
      </c>
      <c r="H793" s="30">
        <f t="shared" si="61"/>
        <v>64.099665277000014</v>
      </c>
      <c r="I793" s="30">
        <f t="shared" si="62"/>
        <v>7613.81</v>
      </c>
      <c r="J793" s="30">
        <f t="shared" si="63"/>
        <v>1666.59</v>
      </c>
      <c r="K793" s="30">
        <f t="shared" si="64"/>
        <v>9280.4</v>
      </c>
    </row>
    <row r="794" spans="1:11" ht="11.25" x14ac:dyDescent="0.2">
      <c r="A794" s="44" t="s">
        <v>1408</v>
      </c>
      <c r="B794" s="52" t="s">
        <v>1397</v>
      </c>
      <c r="C794" s="10" t="s">
        <v>8</v>
      </c>
      <c r="D794" s="33">
        <v>13</v>
      </c>
      <c r="E794" s="30">
        <v>637.31167100000005</v>
      </c>
      <c r="F794" s="30">
        <f t="shared" si="60"/>
        <v>637.31167100000005</v>
      </c>
      <c r="G794" s="30">
        <v>64.099665277000014</v>
      </c>
      <c r="H794" s="30">
        <f t="shared" si="61"/>
        <v>64.099665277000014</v>
      </c>
      <c r="I794" s="30">
        <f t="shared" si="62"/>
        <v>8285.0499999999993</v>
      </c>
      <c r="J794" s="30">
        <f t="shared" si="63"/>
        <v>833.29</v>
      </c>
      <c r="K794" s="30">
        <f t="shared" si="64"/>
        <v>9118.34</v>
      </c>
    </row>
    <row r="795" spans="1:11" ht="33.75" x14ac:dyDescent="0.2">
      <c r="A795" s="44" t="s">
        <v>1410</v>
      </c>
      <c r="B795" s="52" t="s">
        <v>1399</v>
      </c>
      <c r="C795" s="10" t="s">
        <v>8</v>
      </c>
      <c r="D795" s="33">
        <v>13</v>
      </c>
      <c r="E795" s="30">
        <v>241.30807199999998</v>
      </c>
      <c r="F795" s="30">
        <f t="shared" si="60"/>
        <v>241.30807199999998</v>
      </c>
      <c r="G795" s="30">
        <v>64.419402324700002</v>
      </c>
      <c r="H795" s="30">
        <f t="shared" si="61"/>
        <v>64.419402324700002</v>
      </c>
      <c r="I795" s="30">
        <f t="shared" si="62"/>
        <v>3137</v>
      </c>
      <c r="J795" s="30">
        <f t="shared" si="63"/>
        <v>837.45</v>
      </c>
      <c r="K795" s="30">
        <f t="shared" si="64"/>
        <v>3974.45</v>
      </c>
    </row>
    <row r="796" spans="1:11" ht="22.5" x14ac:dyDescent="0.2">
      <c r="A796" s="44" t="s">
        <v>1412</v>
      </c>
      <c r="B796" s="52" t="s">
        <v>1401</v>
      </c>
      <c r="C796" s="10" t="s">
        <v>8</v>
      </c>
      <c r="D796" s="33">
        <v>13</v>
      </c>
      <c r="E796" s="30">
        <v>241.30807199999998</v>
      </c>
      <c r="F796" s="30">
        <f t="shared" si="60"/>
        <v>241.30807199999998</v>
      </c>
      <c r="G796" s="30">
        <v>64.419402324700002</v>
      </c>
      <c r="H796" s="30">
        <f t="shared" si="61"/>
        <v>64.419402324700002</v>
      </c>
      <c r="I796" s="30">
        <f t="shared" si="62"/>
        <v>3137</v>
      </c>
      <c r="J796" s="30">
        <f t="shared" si="63"/>
        <v>837.45</v>
      </c>
      <c r="K796" s="30">
        <f t="shared" si="64"/>
        <v>3974.45</v>
      </c>
    </row>
    <row r="797" spans="1:11" ht="33.75" x14ac:dyDescent="0.2">
      <c r="A797" s="44" t="s">
        <v>1414</v>
      </c>
      <c r="B797" s="52" t="s">
        <v>1403</v>
      </c>
      <c r="C797" s="10" t="s">
        <v>8</v>
      </c>
      <c r="D797" s="33">
        <v>13</v>
      </c>
      <c r="E797" s="30">
        <v>305.57727699999998</v>
      </c>
      <c r="F797" s="30">
        <f t="shared" si="60"/>
        <v>305.57727699999998</v>
      </c>
      <c r="G797" s="30">
        <v>32.202088375499997</v>
      </c>
      <c r="H797" s="30">
        <f t="shared" si="61"/>
        <v>32.202088375499997</v>
      </c>
      <c r="I797" s="30">
        <f t="shared" si="62"/>
        <v>3972.5</v>
      </c>
      <c r="J797" s="30">
        <f t="shared" si="63"/>
        <v>418.62</v>
      </c>
      <c r="K797" s="30">
        <f t="shared" si="64"/>
        <v>4391.12</v>
      </c>
    </row>
    <row r="798" spans="1:11" ht="22.5" x14ac:dyDescent="0.2">
      <c r="A798" s="44" t="s">
        <v>1416</v>
      </c>
      <c r="B798" s="52" t="s">
        <v>1405</v>
      </c>
      <c r="C798" s="10" t="s">
        <v>8</v>
      </c>
      <c r="D798" s="33">
        <v>13</v>
      </c>
      <c r="E798" s="30">
        <v>601.04868699999997</v>
      </c>
      <c r="F798" s="30">
        <f t="shared" si="60"/>
        <v>601.04868699999997</v>
      </c>
      <c r="G798" s="30">
        <v>0</v>
      </c>
      <c r="H798" s="30">
        <f t="shared" si="61"/>
        <v>0</v>
      </c>
      <c r="I798" s="30">
        <f t="shared" si="62"/>
        <v>7813.63</v>
      </c>
      <c r="J798" s="30">
        <f t="shared" si="63"/>
        <v>0</v>
      </c>
      <c r="K798" s="30">
        <f t="shared" si="64"/>
        <v>7813.63</v>
      </c>
    </row>
    <row r="799" spans="1:11" ht="33.75" x14ac:dyDescent="0.2">
      <c r="A799" s="44" t="s">
        <v>1418</v>
      </c>
      <c r="B799" s="52" t="s">
        <v>1407</v>
      </c>
      <c r="C799" s="10" t="s">
        <v>8</v>
      </c>
      <c r="D799" s="33">
        <v>13</v>
      </c>
      <c r="E799" s="30">
        <v>792.04572099999996</v>
      </c>
      <c r="F799" s="30">
        <f t="shared" si="60"/>
        <v>792.04572099999996</v>
      </c>
      <c r="G799" s="30">
        <v>64.099665277000014</v>
      </c>
      <c r="H799" s="30">
        <f t="shared" si="61"/>
        <v>64.099665277000014</v>
      </c>
      <c r="I799" s="30">
        <f t="shared" si="62"/>
        <v>10296.59</v>
      </c>
      <c r="J799" s="30">
        <f t="shared" si="63"/>
        <v>833.29</v>
      </c>
      <c r="K799" s="30">
        <f t="shared" si="64"/>
        <v>11129.880000000001</v>
      </c>
    </row>
    <row r="800" spans="1:11" ht="45" x14ac:dyDescent="0.2">
      <c r="A800" s="44" t="s">
        <v>1420</v>
      </c>
      <c r="B800" s="52" t="s">
        <v>1409</v>
      </c>
      <c r="C800" s="10" t="s">
        <v>8</v>
      </c>
      <c r="D800" s="33">
        <v>13</v>
      </c>
      <c r="E800" s="30">
        <v>428.00337100000002</v>
      </c>
      <c r="F800" s="30">
        <f t="shared" si="60"/>
        <v>428.00337100000002</v>
      </c>
      <c r="G800" s="30">
        <v>64.099665277000014</v>
      </c>
      <c r="H800" s="30">
        <f t="shared" si="61"/>
        <v>64.099665277000014</v>
      </c>
      <c r="I800" s="30">
        <f t="shared" si="62"/>
        <v>5564.04</v>
      </c>
      <c r="J800" s="30">
        <f t="shared" si="63"/>
        <v>833.29</v>
      </c>
      <c r="K800" s="30">
        <f t="shared" si="64"/>
        <v>6397.33</v>
      </c>
    </row>
    <row r="801" spans="1:11" ht="33.75" x14ac:dyDescent="0.2">
      <c r="A801" s="44" t="s">
        <v>1422</v>
      </c>
      <c r="B801" s="52" t="s">
        <v>1411</v>
      </c>
      <c r="C801" s="10" t="s">
        <v>8</v>
      </c>
      <c r="D801" s="33">
        <v>13</v>
      </c>
      <c r="E801" s="30">
        <v>1407.771671</v>
      </c>
      <c r="F801" s="30">
        <f t="shared" si="60"/>
        <v>1407.771671</v>
      </c>
      <c r="G801" s="30">
        <v>64.099665277000014</v>
      </c>
      <c r="H801" s="30">
        <f t="shared" si="61"/>
        <v>64.099665277000014</v>
      </c>
      <c r="I801" s="30">
        <f t="shared" si="62"/>
        <v>18301.03</v>
      </c>
      <c r="J801" s="30">
        <f t="shared" si="63"/>
        <v>833.29</v>
      </c>
      <c r="K801" s="30">
        <f t="shared" si="64"/>
        <v>19134.32</v>
      </c>
    </row>
    <row r="802" spans="1:11" ht="33.75" x14ac:dyDescent="0.2">
      <c r="A802" s="44" t="s">
        <v>1424</v>
      </c>
      <c r="B802" s="52" t="s">
        <v>1413</v>
      </c>
      <c r="C802" s="10" t="s">
        <v>8</v>
      </c>
      <c r="D802" s="33">
        <v>13</v>
      </c>
      <c r="E802" s="30">
        <v>862.67122099999995</v>
      </c>
      <c r="F802" s="30">
        <f t="shared" si="60"/>
        <v>862.67122099999995</v>
      </c>
      <c r="G802" s="30">
        <v>64.099665277000014</v>
      </c>
      <c r="H802" s="30">
        <f t="shared" si="61"/>
        <v>64.099665277000014</v>
      </c>
      <c r="I802" s="30">
        <f t="shared" si="62"/>
        <v>11214.72</v>
      </c>
      <c r="J802" s="30">
        <f t="shared" si="63"/>
        <v>833.29</v>
      </c>
      <c r="K802" s="30">
        <f t="shared" si="64"/>
        <v>12048.009999999998</v>
      </c>
    </row>
    <row r="803" spans="1:11" ht="33.75" x14ac:dyDescent="0.2">
      <c r="A803" s="44" t="s">
        <v>1426</v>
      </c>
      <c r="B803" s="52" t="s">
        <v>1415</v>
      </c>
      <c r="C803" s="10" t="s">
        <v>8</v>
      </c>
      <c r="D803" s="33">
        <v>13</v>
      </c>
      <c r="E803" s="30">
        <v>792.04572099999996</v>
      </c>
      <c r="F803" s="30">
        <f t="shared" si="60"/>
        <v>792.04572099999996</v>
      </c>
      <c r="G803" s="30">
        <v>64.099665277000014</v>
      </c>
      <c r="H803" s="30">
        <f t="shared" si="61"/>
        <v>64.099665277000014</v>
      </c>
      <c r="I803" s="30">
        <f t="shared" si="62"/>
        <v>10296.59</v>
      </c>
      <c r="J803" s="30">
        <f t="shared" si="63"/>
        <v>833.29</v>
      </c>
      <c r="K803" s="30">
        <f t="shared" si="64"/>
        <v>11129.880000000001</v>
      </c>
    </row>
    <row r="804" spans="1:11" ht="33.75" x14ac:dyDescent="0.2">
      <c r="A804" s="44" t="s">
        <v>1428</v>
      </c>
      <c r="B804" s="52" t="s">
        <v>1417</v>
      </c>
      <c r="C804" s="10" t="s">
        <v>8</v>
      </c>
      <c r="D804" s="33">
        <v>13</v>
      </c>
      <c r="E804" s="30">
        <v>522.76995099999999</v>
      </c>
      <c r="F804" s="30">
        <f t="shared" si="60"/>
        <v>522.76995099999999</v>
      </c>
      <c r="G804" s="30">
        <v>64.099665277000014</v>
      </c>
      <c r="H804" s="30">
        <f t="shared" si="61"/>
        <v>64.099665277000014</v>
      </c>
      <c r="I804" s="30">
        <f t="shared" si="62"/>
        <v>6796</v>
      </c>
      <c r="J804" s="30">
        <f t="shared" si="63"/>
        <v>833.29</v>
      </c>
      <c r="K804" s="30">
        <f t="shared" si="64"/>
        <v>7629.29</v>
      </c>
    </row>
    <row r="805" spans="1:11" ht="45" x14ac:dyDescent="0.2">
      <c r="A805" s="44" t="s">
        <v>1430</v>
      </c>
      <c r="B805" s="52" t="s">
        <v>1794</v>
      </c>
      <c r="C805" s="10" t="s">
        <v>8</v>
      </c>
      <c r="D805" s="33">
        <v>13</v>
      </c>
      <c r="E805" s="30">
        <v>328.71675900000002</v>
      </c>
      <c r="F805" s="30">
        <f t="shared" si="60"/>
        <v>328.71675900000002</v>
      </c>
      <c r="G805" s="30">
        <v>32.034607064799999</v>
      </c>
      <c r="H805" s="30">
        <f t="shared" si="61"/>
        <v>32.034607064799999</v>
      </c>
      <c r="I805" s="30">
        <f t="shared" si="62"/>
        <v>4273.3100000000004</v>
      </c>
      <c r="J805" s="30">
        <f t="shared" si="63"/>
        <v>416.44</v>
      </c>
      <c r="K805" s="30">
        <f t="shared" si="64"/>
        <v>4689.75</v>
      </c>
    </row>
    <row r="806" spans="1:11" ht="45" x14ac:dyDescent="0.2">
      <c r="A806" s="44" t="s">
        <v>1432</v>
      </c>
      <c r="B806" s="52" t="s">
        <v>1419</v>
      </c>
      <c r="C806" s="10" t="s">
        <v>8</v>
      </c>
      <c r="D806" s="33">
        <v>13</v>
      </c>
      <c r="E806" s="30">
        <v>328.71675900000002</v>
      </c>
      <c r="F806" s="30">
        <f t="shared" si="60"/>
        <v>328.71675900000002</v>
      </c>
      <c r="G806" s="30">
        <v>32.034607064799999</v>
      </c>
      <c r="H806" s="30">
        <f t="shared" si="61"/>
        <v>32.034607064799999</v>
      </c>
      <c r="I806" s="30">
        <f t="shared" si="62"/>
        <v>4273.3100000000004</v>
      </c>
      <c r="J806" s="30">
        <f t="shared" si="63"/>
        <v>416.44</v>
      </c>
      <c r="K806" s="30">
        <f t="shared" si="64"/>
        <v>4689.75</v>
      </c>
    </row>
    <row r="807" spans="1:11" ht="45" x14ac:dyDescent="0.2">
      <c r="A807" s="44" t="s">
        <v>1676</v>
      </c>
      <c r="B807" s="52" t="s">
        <v>1421</v>
      </c>
      <c r="C807" s="10" t="s">
        <v>8</v>
      </c>
      <c r="D807" s="33">
        <v>13</v>
      </c>
      <c r="E807" s="30">
        <v>352.02317399999998</v>
      </c>
      <c r="F807" s="30">
        <f t="shared" si="60"/>
        <v>352.02317399999998</v>
      </c>
      <c r="G807" s="30">
        <v>32.034607064799999</v>
      </c>
      <c r="H807" s="30">
        <f t="shared" si="61"/>
        <v>32.034607064799999</v>
      </c>
      <c r="I807" s="30">
        <f t="shared" si="62"/>
        <v>4576.3</v>
      </c>
      <c r="J807" s="30">
        <f t="shared" si="63"/>
        <v>416.44</v>
      </c>
      <c r="K807" s="30">
        <f t="shared" si="64"/>
        <v>4992.74</v>
      </c>
    </row>
    <row r="808" spans="1:11" ht="33.75" x14ac:dyDescent="0.2">
      <c r="A808" s="44" t="s">
        <v>1677</v>
      </c>
      <c r="B808" s="52" t="s">
        <v>1423</v>
      </c>
      <c r="C808" s="10" t="s">
        <v>8</v>
      </c>
      <c r="D808" s="33">
        <v>13</v>
      </c>
      <c r="E808" s="30">
        <v>565.00400000000002</v>
      </c>
      <c r="F808" s="30">
        <f t="shared" si="60"/>
        <v>565.00400000000002</v>
      </c>
      <c r="G808" s="30">
        <v>20.706780232</v>
      </c>
      <c r="H808" s="30">
        <f t="shared" si="61"/>
        <v>20.706780232</v>
      </c>
      <c r="I808" s="30">
        <f t="shared" si="62"/>
        <v>7345.05</v>
      </c>
      <c r="J808" s="30">
        <f t="shared" si="63"/>
        <v>269.18</v>
      </c>
      <c r="K808" s="30">
        <f t="shared" si="64"/>
        <v>7614.2300000000005</v>
      </c>
    </row>
    <row r="809" spans="1:11" ht="33.75" x14ac:dyDescent="0.2">
      <c r="A809" s="44" t="s">
        <v>1678</v>
      </c>
      <c r="B809" s="52" t="s">
        <v>1425</v>
      </c>
      <c r="C809" s="10" t="s">
        <v>8</v>
      </c>
      <c r="D809" s="33">
        <v>13</v>
      </c>
      <c r="E809" s="30">
        <v>624.08544099999995</v>
      </c>
      <c r="F809" s="30">
        <f t="shared" si="60"/>
        <v>624.08544099999995</v>
      </c>
      <c r="G809" s="30">
        <v>20.706780232</v>
      </c>
      <c r="H809" s="30">
        <f t="shared" si="61"/>
        <v>20.706780232</v>
      </c>
      <c r="I809" s="30">
        <f t="shared" si="62"/>
        <v>8113.11</v>
      </c>
      <c r="J809" s="30">
        <f t="shared" si="63"/>
        <v>269.18</v>
      </c>
      <c r="K809" s="30">
        <f t="shared" si="64"/>
        <v>8382.2899999999991</v>
      </c>
    </row>
    <row r="810" spans="1:11" ht="22.5" x14ac:dyDescent="0.2">
      <c r="A810" s="44" t="s">
        <v>1679</v>
      </c>
      <c r="B810" s="52" t="s">
        <v>1427</v>
      </c>
      <c r="C810" s="10" t="s">
        <v>8</v>
      </c>
      <c r="D810" s="33">
        <v>13</v>
      </c>
      <c r="E810" s="30">
        <v>601.04868699999997</v>
      </c>
      <c r="F810" s="30">
        <f t="shared" si="60"/>
        <v>601.04868699999997</v>
      </c>
      <c r="G810" s="30">
        <v>0</v>
      </c>
      <c r="H810" s="30">
        <f t="shared" si="61"/>
        <v>0</v>
      </c>
      <c r="I810" s="30">
        <f t="shared" si="62"/>
        <v>7813.63</v>
      </c>
      <c r="J810" s="30">
        <f t="shared" si="63"/>
        <v>0</v>
      </c>
      <c r="K810" s="30">
        <f t="shared" si="64"/>
        <v>7813.63</v>
      </c>
    </row>
    <row r="811" spans="1:11" ht="56.25" x14ac:dyDescent="0.2">
      <c r="A811" s="44" t="s">
        <v>1680</v>
      </c>
      <c r="B811" s="52" t="s">
        <v>1429</v>
      </c>
      <c r="C811" s="10" t="s">
        <v>8</v>
      </c>
      <c r="D811" s="33">
        <v>19</v>
      </c>
      <c r="E811" s="30">
        <v>178.01478299999999</v>
      </c>
      <c r="F811" s="30">
        <f t="shared" si="60"/>
        <v>178.01478299999999</v>
      </c>
      <c r="G811" s="30">
        <v>51.934431890699997</v>
      </c>
      <c r="H811" s="30">
        <f t="shared" si="61"/>
        <v>51.934431890699997</v>
      </c>
      <c r="I811" s="30">
        <f t="shared" si="62"/>
        <v>3382.28</v>
      </c>
      <c r="J811" s="30">
        <f t="shared" si="63"/>
        <v>986.75</v>
      </c>
      <c r="K811" s="30">
        <f t="shared" si="64"/>
        <v>4369.0300000000007</v>
      </c>
    </row>
    <row r="812" spans="1:11" ht="45" x14ac:dyDescent="0.2">
      <c r="A812" s="44" t="s">
        <v>1681</v>
      </c>
      <c r="B812" s="52" t="s">
        <v>1431</v>
      </c>
      <c r="C812" s="10" t="s">
        <v>8</v>
      </c>
      <c r="D812" s="33">
        <v>13</v>
      </c>
      <c r="E812" s="30">
        <v>748.283593</v>
      </c>
      <c r="F812" s="30">
        <f t="shared" si="60"/>
        <v>748.283593</v>
      </c>
      <c r="G812" s="30">
        <v>66.809817395600007</v>
      </c>
      <c r="H812" s="30">
        <f t="shared" si="61"/>
        <v>66.809817395600007</v>
      </c>
      <c r="I812" s="30">
        <f t="shared" si="62"/>
        <v>9727.68</v>
      </c>
      <c r="J812" s="30">
        <f t="shared" si="63"/>
        <v>868.52</v>
      </c>
      <c r="K812" s="30">
        <f t="shared" si="64"/>
        <v>10596.2</v>
      </c>
    </row>
    <row r="813" spans="1:11" ht="45" x14ac:dyDescent="0.2">
      <c r="A813" s="44" t="s">
        <v>1682</v>
      </c>
      <c r="B813" s="52" t="s">
        <v>1433</v>
      </c>
      <c r="C813" s="10" t="s">
        <v>8</v>
      </c>
      <c r="D813" s="33">
        <v>13</v>
      </c>
      <c r="E813" s="30">
        <v>339.92695200000003</v>
      </c>
      <c r="F813" s="30">
        <f t="shared" si="60"/>
        <v>339.92695200000003</v>
      </c>
      <c r="G813" s="30">
        <v>81.867909784900007</v>
      </c>
      <c r="H813" s="30">
        <f t="shared" si="61"/>
        <v>81.867909784900007</v>
      </c>
      <c r="I813" s="30">
        <f t="shared" si="62"/>
        <v>4419.05</v>
      </c>
      <c r="J813" s="30">
        <f t="shared" si="63"/>
        <v>1064.28</v>
      </c>
      <c r="K813" s="30">
        <f t="shared" si="64"/>
        <v>5483.33</v>
      </c>
    </row>
    <row r="814" spans="1:11" ht="45" x14ac:dyDescent="0.2">
      <c r="A814" s="44" t="s">
        <v>1683</v>
      </c>
      <c r="B814" s="52" t="s">
        <v>1795</v>
      </c>
      <c r="C814" s="10" t="s">
        <v>8</v>
      </c>
      <c r="D814" s="33">
        <v>13</v>
      </c>
      <c r="E814" s="30">
        <v>339.92695200000003</v>
      </c>
      <c r="F814" s="30">
        <f t="shared" si="60"/>
        <v>339.92695200000003</v>
      </c>
      <c r="G814" s="30">
        <v>81.867909784900007</v>
      </c>
      <c r="H814" s="30">
        <f t="shared" si="61"/>
        <v>81.867909784900007</v>
      </c>
      <c r="I814" s="30">
        <f t="shared" si="62"/>
        <v>4419.05</v>
      </c>
      <c r="J814" s="30">
        <f t="shared" si="63"/>
        <v>1064.28</v>
      </c>
      <c r="K814" s="30">
        <f t="shared" si="64"/>
        <v>5483.33</v>
      </c>
    </row>
    <row r="815" spans="1:11" ht="11.25" x14ac:dyDescent="0.2">
      <c r="A815" s="43" t="s">
        <v>1434</v>
      </c>
      <c r="B815" s="51" t="s">
        <v>28</v>
      </c>
      <c r="C815" s="24" t="s">
        <v>43</v>
      </c>
      <c r="D815" s="24" t="s">
        <v>43</v>
      </c>
      <c r="E815" s="28" t="s">
        <v>43</v>
      </c>
      <c r="F815" s="24"/>
      <c r="G815" s="28" t="s">
        <v>43</v>
      </c>
      <c r="H815" s="24"/>
      <c r="I815" s="28"/>
      <c r="J815" s="28"/>
      <c r="K815" s="29"/>
    </row>
    <row r="816" spans="1:11" ht="22.5" x14ac:dyDescent="0.2">
      <c r="A816" s="44" t="s">
        <v>1435</v>
      </c>
      <c r="B816" s="52" t="s">
        <v>1436</v>
      </c>
      <c r="C816" s="10" t="s">
        <v>8</v>
      </c>
      <c r="D816" s="33">
        <v>33</v>
      </c>
      <c r="E816" s="30">
        <v>63.948179999999994</v>
      </c>
      <c r="F816" s="30">
        <f t="shared" si="60"/>
        <v>63.948179999999994</v>
      </c>
      <c r="G816" s="30">
        <v>66.353050184599994</v>
      </c>
      <c r="H816" s="30">
        <f t="shared" si="61"/>
        <v>66.353050184599994</v>
      </c>
      <c r="I816" s="30">
        <f t="shared" si="62"/>
        <v>2110.2800000000002</v>
      </c>
      <c r="J816" s="30">
        <f t="shared" si="63"/>
        <v>2189.65</v>
      </c>
      <c r="K816" s="30">
        <f t="shared" si="64"/>
        <v>4299.93</v>
      </c>
    </row>
    <row r="817" spans="1:11" ht="22.5" x14ac:dyDescent="0.2">
      <c r="A817" s="44" t="s">
        <v>1437</v>
      </c>
      <c r="B817" s="52" t="s">
        <v>1438</v>
      </c>
      <c r="C817" s="10" t="s">
        <v>8</v>
      </c>
      <c r="D817" s="33">
        <v>69</v>
      </c>
      <c r="E817" s="30">
        <v>256.92272800000001</v>
      </c>
      <c r="F817" s="30">
        <f t="shared" si="60"/>
        <v>256.92272800000001</v>
      </c>
      <c r="G817" s="30">
        <v>33.648517877000003</v>
      </c>
      <c r="H817" s="30">
        <f t="shared" si="61"/>
        <v>33.648517877000003</v>
      </c>
      <c r="I817" s="30">
        <f t="shared" si="62"/>
        <v>17727.66</v>
      </c>
      <c r="J817" s="30">
        <f t="shared" si="63"/>
        <v>2321.7399999999998</v>
      </c>
      <c r="K817" s="30">
        <f t="shared" si="64"/>
        <v>20049.400000000001</v>
      </c>
    </row>
    <row r="818" spans="1:11" ht="22.5" x14ac:dyDescent="0.2">
      <c r="A818" s="44" t="s">
        <v>1439</v>
      </c>
      <c r="B818" s="52" t="s">
        <v>1440</v>
      </c>
      <c r="C818" s="10" t="s">
        <v>8</v>
      </c>
      <c r="D818" s="33">
        <v>69</v>
      </c>
      <c r="E818" s="30">
        <v>1447.527407</v>
      </c>
      <c r="F818" s="30">
        <f t="shared" si="60"/>
        <v>1447.527407</v>
      </c>
      <c r="G818" s="30">
        <v>131.77734037349998</v>
      </c>
      <c r="H818" s="30">
        <f t="shared" si="61"/>
        <v>131.77734037349998</v>
      </c>
      <c r="I818" s="30">
        <f t="shared" si="62"/>
        <v>99879.39</v>
      </c>
      <c r="J818" s="30">
        <f t="shared" si="63"/>
        <v>9092.6299999999992</v>
      </c>
      <c r="K818" s="30">
        <f t="shared" si="64"/>
        <v>108972.02</v>
      </c>
    </row>
    <row r="819" spans="1:11" ht="33.75" x14ac:dyDescent="0.2">
      <c r="A819" s="44" t="s">
        <v>1441</v>
      </c>
      <c r="B819" s="52" t="s">
        <v>1442</v>
      </c>
      <c r="C819" s="10" t="s">
        <v>8</v>
      </c>
      <c r="D819" s="33">
        <v>69</v>
      </c>
      <c r="E819" s="30">
        <v>101.341172</v>
      </c>
      <c r="F819" s="30">
        <f t="shared" si="60"/>
        <v>101.341172</v>
      </c>
      <c r="G819" s="30">
        <v>94.139722187100006</v>
      </c>
      <c r="H819" s="30">
        <f t="shared" si="61"/>
        <v>94.139722187100006</v>
      </c>
      <c r="I819" s="30">
        <f t="shared" si="62"/>
        <v>6992.54</v>
      </c>
      <c r="J819" s="30">
        <f t="shared" si="63"/>
        <v>6495.64</v>
      </c>
      <c r="K819" s="30">
        <f t="shared" si="64"/>
        <v>13488.18</v>
      </c>
    </row>
    <row r="820" spans="1:11" ht="22.5" x14ac:dyDescent="0.2">
      <c r="A820" s="44" t="s">
        <v>1443</v>
      </c>
      <c r="B820" s="52" t="s">
        <v>1444</v>
      </c>
      <c r="C820" s="10" t="s">
        <v>8</v>
      </c>
      <c r="D820" s="33">
        <v>555</v>
      </c>
      <c r="E820" s="30">
        <v>22.561637000000001</v>
      </c>
      <c r="F820" s="30">
        <f t="shared" si="60"/>
        <v>22.561637000000001</v>
      </c>
      <c r="G820" s="30">
        <v>10.7340294585</v>
      </c>
      <c r="H820" s="30">
        <f t="shared" si="61"/>
        <v>10.7340294585</v>
      </c>
      <c r="I820" s="30">
        <f t="shared" si="62"/>
        <v>12521.7</v>
      </c>
      <c r="J820" s="30">
        <f t="shared" si="63"/>
        <v>5957.38</v>
      </c>
      <c r="K820" s="30">
        <f t="shared" si="64"/>
        <v>18479.080000000002</v>
      </c>
    </row>
    <row r="821" spans="1:11" ht="22.5" x14ac:dyDescent="0.2">
      <c r="A821" s="44" t="s">
        <v>1445</v>
      </c>
      <c r="B821" s="52" t="s">
        <v>1446</v>
      </c>
      <c r="C821" s="10" t="s">
        <v>27</v>
      </c>
      <c r="D821" s="33">
        <v>158.63758871401919</v>
      </c>
      <c r="E821" s="30">
        <v>30.009417000000003</v>
      </c>
      <c r="F821" s="30">
        <f t="shared" si="60"/>
        <v>30.009417000000003</v>
      </c>
      <c r="G821" s="30">
        <v>16.702454348900002</v>
      </c>
      <c r="H821" s="30">
        <f t="shared" si="61"/>
        <v>16.702454348900002</v>
      </c>
      <c r="I821" s="30">
        <f t="shared" si="62"/>
        <v>4760.62</v>
      </c>
      <c r="J821" s="30">
        <f t="shared" si="63"/>
        <v>2649.63</v>
      </c>
      <c r="K821" s="30">
        <f t="shared" si="64"/>
        <v>7410.25</v>
      </c>
    </row>
    <row r="822" spans="1:11" s="5" customFormat="1" ht="22.5" x14ac:dyDescent="0.2">
      <c r="A822" s="44" t="s">
        <v>1447</v>
      </c>
      <c r="B822" s="52" t="s">
        <v>1796</v>
      </c>
      <c r="C822" s="10" t="s">
        <v>27</v>
      </c>
      <c r="D822" s="33">
        <v>66.098995297507997</v>
      </c>
      <c r="E822" s="30">
        <v>53.033329999999999</v>
      </c>
      <c r="F822" s="30">
        <f t="shared" si="60"/>
        <v>53.033329999999999</v>
      </c>
      <c r="G822" s="30">
        <v>33.039494929</v>
      </c>
      <c r="H822" s="30">
        <f t="shared" si="61"/>
        <v>33.039494929</v>
      </c>
      <c r="I822" s="30">
        <f t="shared" si="62"/>
        <v>3505.44</v>
      </c>
      <c r="J822" s="30">
        <f t="shared" si="63"/>
        <v>2183.87</v>
      </c>
      <c r="K822" s="30">
        <f t="shared" si="64"/>
        <v>5689.3099999999995</v>
      </c>
    </row>
    <row r="823" spans="1:11" s="5" customFormat="1" ht="33.75" x14ac:dyDescent="0.2">
      <c r="A823" s="44" t="s">
        <v>1448</v>
      </c>
      <c r="B823" s="52" t="s">
        <v>1449</v>
      </c>
      <c r="C823" s="10" t="s">
        <v>9</v>
      </c>
      <c r="D823" s="33">
        <v>66.098995297507997</v>
      </c>
      <c r="E823" s="30">
        <v>30.266237</v>
      </c>
      <c r="F823" s="30">
        <f t="shared" si="60"/>
        <v>30.266237</v>
      </c>
      <c r="G823" s="30">
        <v>40.134612273199998</v>
      </c>
      <c r="H823" s="30">
        <f t="shared" si="61"/>
        <v>40.134612273199998</v>
      </c>
      <c r="I823" s="30">
        <f t="shared" si="62"/>
        <v>2000.56</v>
      </c>
      <c r="J823" s="30">
        <f t="shared" si="63"/>
        <v>2652.85</v>
      </c>
      <c r="K823" s="30">
        <f t="shared" si="64"/>
        <v>4653.41</v>
      </c>
    </row>
    <row r="824" spans="1:11" s="5" customFormat="1" ht="11.25" x14ac:dyDescent="0.2">
      <c r="A824" s="44" t="s">
        <v>1450</v>
      </c>
      <c r="B824" s="52" t="s">
        <v>1451</v>
      </c>
      <c r="C824" s="10" t="s">
        <v>8</v>
      </c>
      <c r="D824" s="33">
        <v>13</v>
      </c>
      <c r="E824" s="30">
        <v>97.938306999999995</v>
      </c>
      <c r="F824" s="30">
        <f t="shared" si="60"/>
        <v>97.938306999999995</v>
      </c>
      <c r="G824" s="30">
        <v>23.142872023999999</v>
      </c>
      <c r="H824" s="30">
        <f t="shared" si="61"/>
        <v>23.142872023999999</v>
      </c>
      <c r="I824" s="30">
        <f t="shared" si="62"/>
        <v>1273.19</v>
      </c>
      <c r="J824" s="30">
        <f t="shared" si="63"/>
        <v>300.85000000000002</v>
      </c>
      <c r="K824" s="30">
        <f t="shared" si="64"/>
        <v>1574.04</v>
      </c>
    </row>
    <row r="825" spans="1:11" s="5" customFormat="1" ht="45" x14ac:dyDescent="0.2">
      <c r="A825" s="44" t="s">
        <v>1452</v>
      </c>
      <c r="B825" s="52" t="s">
        <v>1453</v>
      </c>
      <c r="C825" s="10" t="s">
        <v>8</v>
      </c>
      <c r="D825" s="33">
        <v>13</v>
      </c>
      <c r="E825" s="30">
        <v>21.829700000000003</v>
      </c>
      <c r="F825" s="30">
        <f t="shared" si="60"/>
        <v>21.829700000000003</v>
      </c>
      <c r="G825" s="30">
        <v>0</v>
      </c>
      <c r="H825" s="30">
        <f t="shared" si="61"/>
        <v>0</v>
      </c>
      <c r="I825" s="30">
        <f t="shared" si="62"/>
        <v>283.77999999999997</v>
      </c>
      <c r="J825" s="30">
        <f t="shared" si="63"/>
        <v>0</v>
      </c>
      <c r="K825" s="30">
        <f t="shared" si="64"/>
        <v>283.77999999999997</v>
      </c>
    </row>
    <row r="826" spans="1:11" s="5" customFormat="1" ht="33.75" x14ac:dyDescent="0.2">
      <c r="A826" s="44" t="s">
        <v>1454</v>
      </c>
      <c r="B826" s="52" t="s">
        <v>1455</v>
      </c>
      <c r="C826" s="10" t="s">
        <v>8</v>
      </c>
      <c r="D826" s="33">
        <v>165</v>
      </c>
      <c r="E826" s="30">
        <v>53.534129</v>
      </c>
      <c r="F826" s="30">
        <f t="shared" si="60"/>
        <v>53.534129</v>
      </c>
      <c r="G826" s="30">
        <v>20.828584821599996</v>
      </c>
      <c r="H826" s="30">
        <f t="shared" si="61"/>
        <v>20.828584821599996</v>
      </c>
      <c r="I826" s="30">
        <f t="shared" si="62"/>
        <v>8833.1299999999992</v>
      </c>
      <c r="J826" s="30">
        <f t="shared" si="63"/>
        <v>3436.71</v>
      </c>
      <c r="K826" s="30">
        <f t="shared" si="64"/>
        <v>12269.84</v>
      </c>
    </row>
    <row r="827" spans="1:11" ht="22.5" x14ac:dyDescent="0.2">
      <c r="A827" s="44" t="s">
        <v>1456</v>
      </c>
      <c r="B827" s="52" t="s">
        <v>1457</v>
      </c>
      <c r="C827" s="10" t="s">
        <v>8</v>
      </c>
      <c r="D827" s="33">
        <v>165</v>
      </c>
      <c r="E827" s="30">
        <v>28.571224999999998</v>
      </c>
      <c r="F827" s="30">
        <f t="shared" si="60"/>
        <v>28.571224999999998</v>
      </c>
      <c r="G827" s="30">
        <v>39.084047687900004</v>
      </c>
      <c r="H827" s="30">
        <f t="shared" si="61"/>
        <v>39.084047687900004</v>
      </c>
      <c r="I827" s="30">
        <f t="shared" si="62"/>
        <v>4714.25</v>
      </c>
      <c r="J827" s="30">
        <f t="shared" si="63"/>
        <v>6448.86</v>
      </c>
      <c r="K827" s="30">
        <f t="shared" si="64"/>
        <v>11163.11</v>
      </c>
    </row>
    <row r="828" spans="1:11" ht="45" x14ac:dyDescent="0.2">
      <c r="A828" s="44" t="s">
        <v>1458</v>
      </c>
      <c r="B828" s="52" t="s">
        <v>1459</v>
      </c>
      <c r="C828" s="10" t="s">
        <v>27</v>
      </c>
      <c r="D828" s="33">
        <v>165.24748824376999</v>
      </c>
      <c r="E828" s="30">
        <v>11.312921000000001</v>
      </c>
      <c r="F828" s="30">
        <f t="shared" si="60"/>
        <v>11.312921000000001</v>
      </c>
      <c r="G828" s="30">
        <v>22.412044486399999</v>
      </c>
      <c r="H828" s="30">
        <f t="shared" si="61"/>
        <v>22.412044486399999</v>
      </c>
      <c r="I828" s="30">
        <f t="shared" si="62"/>
        <v>1869.43</v>
      </c>
      <c r="J828" s="30">
        <f t="shared" si="63"/>
        <v>3703.53</v>
      </c>
      <c r="K828" s="30">
        <f t="shared" si="64"/>
        <v>5572.96</v>
      </c>
    </row>
    <row r="829" spans="1:11" ht="11.25" x14ac:dyDescent="0.2">
      <c r="A829" s="44" t="s">
        <v>1460</v>
      </c>
      <c r="B829" s="52" t="s">
        <v>1461</v>
      </c>
      <c r="C829" s="10" t="s">
        <v>1624</v>
      </c>
      <c r="D829" s="33">
        <v>16.524748824376999</v>
      </c>
      <c r="E829" s="30">
        <v>187.52996400000001</v>
      </c>
      <c r="F829" s="30">
        <f t="shared" si="60"/>
        <v>187.52996400000001</v>
      </c>
      <c r="G829" s="30">
        <v>13.352828134899999</v>
      </c>
      <c r="H829" s="30">
        <f t="shared" si="61"/>
        <v>13.352828134899999</v>
      </c>
      <c r="I829" s="30">
        <f t="shared" si="62"/>
        <v>3098.88</v>
      </c>
      <c r="J829" s="30">
        <f t="shared" si="63"/>
        <v>220.65</v>
      </c>
      <c r="K829" s="30">
        <f t="shared" si="64"/>
        <v>3319.53</v>
      </c>
    </row>
    <row r="830" spans="1:11" ht="22.5" x14ac:dyDescent="0.2">
      <c r="A830" s="44" t="s">
        <v>1462</v>
      </c>
      <c r="B830" s="52" t="s">
        <v>1463</v>
      </c>
      <c r="C830" s="10" t="s">
        <v>1624</v>
      </c>
      <c r="D830" s="33">
        <v>16.524748824376999</v>
      </c>
      <c r="E830" s="30">
        <v>60.057357000000003</v>
      </c>
      <c r="F830" s="30">
        <f t="shared" si="60"/>
        <v>60.057357000000003</v>
      </c>
      <c r="G830" s="30">
        <v>13.352828134899999</v>
      </c>
      <c r="H830" s="30">
        <f t="shared" si="61"/>
        <v>13.352828134899999</v>
      </c>
      <c r="I830" s="30">
        <f t="shared" si="62"/>
        <v>992.43</v>
      </c>
      <c r="J830" s="30">
        <f t="shared" si="63"/>
        <v>220.65</v>
      </c>
      <c r="K830" s="30">
        <f t="shared" si="64"/>
        <v>1213.08</v>
      </c>
    </row>
    <row r="831" spans="1:11" ht="45" x14ac:dyDescent="0.2">
      <c r="A831" s="44" t="s">
        <v>1464</v>
      </c>
      <c r="B831" s="52" t="s">
        <v>1465</v>
      </c>
      <c r="C831" s="10" t="s">
        <v>9</v>
      </c>
      <c r="D831" s="33">
        <v>6.6098995297507992</v>
      </c>
      <c r="E831" s="30">
        <v>583.01992299999995</v>
      </c>
      <c r="F831" s="30">
        <f t="shared" si="60"/>
        <v>583.01992299999995</v>
      </c>
      <c r="G831" s="30">
        <v>80.817345199599998</v>
      </c>
      <c r="H831" s="30">
        <f t="shared" si="61"/>
        <v>80.817345199599998</v>
      </c>
      <c r="I831" s="30">
        <f t="shared" si="62"/>
        <v>3853.7</v>
      </c>
      <c r="J831" s="30">
        <f t="shared" si="63"/>
        <v>534.19000000000005</v>
      </c>
      <c r="K831" s="30">
        <f t="shared" si="64"/>
        <v>4387.8899999999994</v>
      </c>
    </row>
    <row r="832" spans="1:11" ht="11.25" x14ac:dyDescent="0.2">
      <c r="A832" s="44" t="s">
        <v>1466</v>
      </c>
      <c r="B832" s="52" t="s">
        <v>1797</v>
      </c>
      <c r="C832" s="10" t="s">
        <v>8</v>
      </c>
      <c r="D832" s="33">
        <v>69</v>
      </c>
      <c r="E832" s="30">
        <v>53.534129</v>
      </c>
      <c r="F832" s="30">
        <f t="shared" si="60"/>
        <v>53.534129</v>
      </c>
      <c r="G832" s="30">
        <v>20.828584821599996</v>
      </c>
      <c r="H832" s="30">
        <f t="shared" si="61"/>
        <v>20.828584821599996</v>
      </c>
      <c r="I832" s="30">
        <f t="shared" si="62"/>
        <v>3693.85</v>
      </c>
      <c r="J832" s="30">
        <f t="shared" si="63"/>
        <v>1437.17</v>
      </c>
      <c r="K832" s="30">
        <f t="shared" si="64"/>
        <v>5131.0200000000004</v>
      </c>
    </row>
    <row r="833" spans="1:11" ht="11.25" x14ac:dyDescent="0.2">
      <c r="A833" s="43" t="s">
        <v>1467</v>
      </c>
      <c r="B833" s="51" t="s">
        <v>1468</v>
      </c>
      <c r="C833" s="24"/>
      <c r="D833" s="24" t="s">
        <v>43</v>
      </c>
      <c r="E833" s="28" t="s">
        <v>43</v>
      </c>
      <c r="F833" s="24"/>
      <c r="G833" s="28" t="s">
        <v>43</v>
      </c>
      <c r="H833" s="24"/>
      <c r="I833" s="28"/>
      <c r="J833" s="28"/>
      <c r="K833" s="29"/>
    </row>
    <row r="834" spans="1:11" ht="11.25" x14ac:dyDescent="0.2">
      <c r="A834" s="43" t="s">
        <v>1469</v>
      </c>
      <c r="B834" s="51" t="s">
        <v>1470</v>
      </c>
      <c r="C834" s="24"/>
      <c r="D834" s="24" t="s">
        <v>43</v>
      </c>
      <c r="E834" s="28" t="s">
        <v>43</v>
      </c>
      <c r="F834" s="24"/>
      <c r="G834" s="28" t="s">
        <v>43</v>
      </c>
      <c r="H834" s="24"/>
      <c r="I834" s="28"/>
      <c r="J834" s="28"/>
      <c r="K834" s="29"/>
    </row>
    <row r="835" spans="1:11" ht="45" x14ac:dyDescent="0.2">
      <c r="A835" s="44" t="s">
        <v>1471</v>
      </c>
      <c r="B835" s="52" t="s">
        <v>1472</v>
      </c>
      <c r="C835" s="10" t="s">
        <v>8</v>
      </c>
      <c r="D835" s="33">
        <v>13</v>
      </c>
      <c r="E835" s="30">
        <v>2304.4972240000002</v>
      </c>
      <c r="F835" s="30">
        <f t="shared" si="60"/>
        <v>2304.4972240000002</v>
      </c>
      <c r="G835" s="30">
        <v>237.27534054079999</v>
      </c>
      <c r="H835" s="30">
        <f t="shared" si="61"/>
        <v>237.27534054079999</v>
      </c>
      <c r="I835" s="30">
        <f t="shared" si="62"/>
        <v>29958.46</v>
      </c>
      <c r="J835" s="30">
        <f t="shared" si="63"/>
        <v>3084.57</v>
      </c>
      <c r="K835" s="30">
        <f t="shared" si="64"/>
        <v>33043.03</v>
      </c>
    </row>
    <row r="836" spans="1:11" ht="22.5" x14ac:dyDescent="0.2">
      <c r="A836" s="44" t="s">
        <v>1473</v>
      </c>
      <c r="B836" s="52" t="s">
        <v>1474</v>
      </c>
      <c r="C836" s="10" t="s">
        <v>8</v>
      </c>
      <c r="D836" s="33">
        <v>13</v>
      </c>
      <c r="E836" s="30">
        <v>359.72777399999995</v>
      </c>
      <c r="F836" s="30">
        <f t="shared" si="60"/>
        <v>359.72777399999995</v>
      </c>
      <c r="G836" s="30">
        <v>42.646831933700007</v>
      </c>
      <c r="H836" s="30">
        <f t="shared" si="61"/>
        <v>42.646831933700007</v>
      </c>
      <c r="I836" s="30">
        <f t="shared" si="62"/>
        <v>4676.46</v>
      </c>
      <c r="J836" s="30">
        <f t="shared" si="63"/>
        <v>554.4</v>
      </c>
      <c r="K836" s="30">
        <f t="shared" si="64"/>
        <v>5230.8599999999997</v>
      </c>
    </row>
    <row r="837" spans="1:11" ht="22.5" x14ac:dyDescent="0.2">
      <c r="A837" s="44" t="s">
        <v>1475</v>
      </c>
      <c r="B837" s="52" t="s">
        <v>1476</v>
      </c>
      <c r="C837" s="10" t="s">
        <v>8</v>
      </c>
      <c r="D837" s="33">
        <v>13</v>
      </c>
      <c r="E837" s="30">
        <v>742.28684599999997</v>
      </c>
      <c r="F837" s="30">
        <f t="shared" si="60"/>
        <v>742.28684599999997</v>
      </c>
      <c r="G837" s="30">
        <v>52.299845659500001</v>
      </c>
      <c r="H837" s="30">
        <f t="shared" si="61"/>
        <v>52.299845659500001</v>
      </c>
      <c r="I837" s="30">
        <f t="shared" si="62"/>
        <v>9649.7199999999993</v>
      </c>
      <c r="J837" s="30">
        <f t="shared" si="63"/>
        <v>679.89</v>
      </c>
      <c r="K837" s="30">
        <f t="shared" si="64"/>
        <v>10329.609999999999</v>
      </c>
    </row>
    <row r="838" spans="1:11" ht="33.75" x14ac:dyDescent="0.2">
      <c r="A838" s="44" t="s">
        <v>1477</v>
      </c>
      <c r="B838" s="52" t="s">
        <v>1478</v>
      </c>
      <c r="C838" s="10" t="s">
        <v>8</v>
      </c>
      <c r="D838" s="33">
        <v>13</v>
      </c>
      <c r="E838" s="30">
        <v>1327.3228060000001</v>
      </c>
      <c r="F838" s="30">
        <f t="shared" si="60"/>
        <v>1327.3228060000001</v>
      </c>
      <c r="G838" s="30">
        <v>286.5757481814</v>
      </c>
      <c r="H838" s="30">
        <f t="shared" si="61"/>
        <v>286.5757481814</v>
      </c>
      <c r="I838" s="30">
        <f t="shared" si="62"/>
        <v>17255.189999999999</v>
      </c>
      <c r="J838" s="30">
        <f t="shared" si="63"/>
        <v>3725.48</v>
      </c>
      <c r="K838" s="30">
        <f t="shared" si="64"/>
        <v>20980.67</v>
      </c>
    </row>
    <row r="839" spans="1:11" ht="22.5" x14ac:dyDescent="0.2">
      <c r="A839" s="44" t="s">
        <v>1479</v>
      </c>
      <c r="B839" s="52" t="s">
        <v>1480</v>
      </c>
      <c r="C839" s="10" t="s">
        <v>8</v>
      </c>
      <c r="D839" s="33">
        <v>26</v>
      </c>
      <c r="E839" s="30">
        <v>316.95440300000001</v>
      </c>
      <c r="F839" s="30">
        <f t="shared" si="60"/>
        <v>316.95440300000001</v>
      </c>
      <c r="G839" s="30">
        <v>22.427270060100003</v>
      </c>
      <c r="H839" s="30">
        <f t="shared" si="61"/>
        <v>22.427270060100003</v>
      </c>
      <c r="I839" s="30">
        <f t="shared" si="62"/>
        <v>8240.81</v>
      </c>
      <c r="J839" s="30">
        <f t="shared" si="63"/>
        <v>583.1</v>
      </c>
      <c r="K839" s="30">
        <f t="shared" si="64"/>
        <v>8823.91</v>
      </c>
    </row>
    <row r="840" spans="1:11" ht="22.5" x14ac:dyDescent="0.2">
      <c r="A840" s="44" t="s">
        <v>1481</v>
      </c>
      <c r="B840" s="52" t="s">
        <v>1798</v>
      </c>
      <c r="C840" s="10" t="s">
        <v>8</v>
      </c>
      <c r="D840" s="33">
        <v>26</v>
      </c>
      <c r="E840" s="30">
        <v>981.79717800000003</v>
      </c>
      <c r="F840" s="30">
        <f t="shared" si="60"/>
        <v>981.79717800000003</v>
      </c>
      <c r="G840" s="30">
        <v>22.427270060100003</v>
      </c>
      <c r="H840" s="30">
        <f t="shared" si="61"/>
        <v>22.427270060100003</v>
      </c>
      <c r="I840" s="30">
        <f t="shared" si="62"/>
        <v>25526.720000000001</v>
      </c>
      <c r="J840" s="30">
        <f t="shared" si="63"/>
        <v>583.1</v>
      </c>
      <c r="K840" s="30">
        <f t="shared" si="64"/>
        <v>26109.82</v>
      </c>
    </row>
    <row r="841" spans="1:11" ht="22.5" x14ac:dyDescent="0.2">
      <c r="A841" s="44" t="s">
        <v>1483</v>
      </c>
      <c r="B841" s="52" t="s">
        <v>1482</v>
      </c>
      <c r="C841" s="10" t="s">
        <v>8</v>
      </c>
      <c r="D841" s="33">
        <v>26</v>
      </c>
      <c r="E841" s="30">
        <v>1062.8110469999999</v>
      </c>
      <c r="F841" s="30">
        <f t="shared" si="60"/>
        <v>1062.8110469999999</v>
      </c>
      <c r="G841" s="30">
        <v>22.427270060100003</v>
      </c>
      <c r="H841" s="30">
        <f t="shared" si="61"/>
        <v>22.427270060100003</v>
      </c>
      <c r="I841" s="30">
        <f t="shared" si="62"/>
        <v>27633.08</v>
      </c>
      <c r="J841" s="30">
        <f t="shared" si="63"/>
        <v>583.1</v>
      </c>
      <c r="K841" s="30">
        <f t="shared" si="64"/>
        <v>28216.18</v>
      </c>
    </row>
    <row r="842" spans="1:11" ht="22.5" x14ac:dyDescent="0.2">
      <c r="A842" s="44" t="s">
        <v>1484</v>
      </c>
      <c r="B842" s="52" t="s">
        <v>1799</v>
      </c>
      <c r="C842" s="10" t="s">
        <v>8</v>
      </c>
      <c r="D842" s="33">
        <v>26</v>
      </c>
      <c r="E842" s="30">
        <v>245.44287399999999</v>
      </c>
      <c r="F842" s="30">
        <f t="shared" si="60"/>
        <v>245.44287399999999</v>
      </c>
      <c r="G842" s="30">
        <v>2.2077081864999997</v>
      </c>
      <c r="H842" s="30">
        <f t="shared" si="61"/>
        <v>2.2077081864999997</v>
      </c>
      <c r="I842" s="30">
        <f t="shared" si="62"/>
        <v>6381.51</v>
      </c>
      <c r="J842" s="30">
        <f t="shared" si="63"/>
        <v>57.4</v>
      </c>
      <c r="K842" s="30">
        <f t="shared" si="64"/>
        <v>6438.91</v>
      </c>
    </row>
    <row r="843" spans="1:11" ht="22.5" x14ac:dyDescent="0.2">
      <c r="A843" s="44" t="s">
        <v>1485</v>
      </c>
      <c r="B843" s="52" t="s">
        <v>1800</v>
      </c>
      <c r="C843" s="10" t="s">
        <v>8</v>
      </c>
      <c r="D843" s="33">
        <v>26</v>
      </c>
      <c r="E843" s="30">
        <v>245.44287399999999</v>
      </c>
      <c r="F843" s="30">
        <f t="shared" si="60"/>
        <v>245.44287399999999</v>
      </c>
      <c r="G843" s="30">
        <v>2.2077081864999997</v>
      </c>
      <c r="H843" s="30">
        <f t="shared" si="61"/>
        <v>2.2077081864999997</v>
      </c>
      <c r="I843" s="30">
        <f t="shared" si="62"/>
        <v>6381.51</v>
      </c>
      <c r="J843" s="30">
        <f t="shared" si="63"/>
        <v>57.4</v>
      </c>
      <c r="K843" s="30">
        <f t="shared" si="64"/>
        <v>6438.91</v>
      </c>
    </row>
    <row r="844" spans="1:11" ht="22.5" x14ac:dyDescent="0.2">
      <c r="A844" s="44" t="s">
        <v>1486</v>
      </c>
      <c r="B844" s="52" t="s">
        <v>1801</v>
      </c>
      <c r="C844" s="10" t="s">
        <v>8</v>
      </c>
      <c r="D844" s="33">
        <v>26</v>
      </c>
      <c r="E844" s="30">
        <v>63.871134000000005</v>
      </c>
      <c r="F844" s="30">
        <f t="shared" si="60"/>
        <v>63.871134000000005</v>
      </c>
      <c r="G844" s="30">
        <v>15.1798969789</v>
      </c>
      <c r="H844" s="30">
        <f t="shared" si="61"/>
        <v>15.1798969789</v>
      </c>
      <c r="I844" s="30">
        <f t="shared" si="62"/>
        <v>1660.64</v>
      </c>
      <c r="J844" s="30">
        <f t="shared" si="63"/>
        <v>394.67</v>
      </c>
      <c r="K844" s="30">
        <f t="shared" si="64"/>
        <v>2055.31</v>
      </c>
    </row>
    <row r="845" spans="1:11" ht="22.5" x14ac:dyDescent="0.2">
      <c r="A845" s="44" t="s">
        <v>1488</v>
      </c>
      <c r="B845" s="52" t="s">
        <v>1802</v>
      </c>
      <c r="C845" s="10" t="s">
        <v>8</v>
      </c>
      <c r="D845" s="33">
        <v>26</v>
      </c>
      <c r="E845" s="30">
        <v>465.84579799999995</v>
      </c>
      <c r="F845" s="30">
        <f t="shared" si="60"/>
        <v>465.84579799999995</v>
      </c>
      <c r="G845" s="30">
        <v>18.270688440000001</v>
      </c>
      <c r="H845" s="30">
        <f t="shared" si="61"/>
        <v>18.270688440000001</v>
      </c>
      <c r="I845" s="30">
        <f t="shared" si="62"/>
        <v>12111.99</v>
      </c>
      <c r="J845" s="30">
        <f t="shared" si="63"/>
        <v>475.03</v>
      </c>
      <c r="K845" s="30">
        <f t="shared" si="64"/>
        <v>12587.02</v>
      </c>
    </row>
    <row r="846" spans="1:11" ht="22.5" x14ac:dyDescent="0.2">
      <c r="A846" s="44" t="s">
        <v>1490</v>
      </c>
      <c r="B846" s="52" t="s">
        <v>1803</v>
      </c>
      <c r="C846" s="10" t="s">
        <v>8</v>
      </c>
      <c r="D846" s="33">
        <v>26</v>
      </c>
      <c r="E846" s="30">
        <v>495.81669199999999</v>
      </c>
      <c r="F846" s="30">
        <f t="shared" si="60"/>
        <v>495.81669199999999</v>
      </c>
      <c r="G846" s="30">
        <v>22.427270060100003</v>
      </c>
      <c r="H846" s="30">
        <f t="shared" si="61"/>
        <v>22.427270060100003</v>
      </c>
      <c r="I846" s="30">
        <f t="shared" si="62"/>
        <v>12891.23</v>
      </c>
      <c r="J846" s="30">
        <f t="shared" si="63"/>
        <v>583.1</v>
      </c>
      <c r="K846" s="30">
        <f t="shared" si="64"/>
        <v>13474.33</v>
      </c>
    </row>
    <row r="847" spans="1:11" ht="22.5" x14ac:dyDescent="0.2">
      <c r="A847" s="44" t="s">
        <v>1492</v>
      </c>
      <c r="B847" s="52" t="s">
        <v>1804</v>
      </c>
      <c r="C847" s="10" t="s">
        <v>8</v>
      </c>
      <c r="D847" s="33">
        <v>26</v>
      </c>
      <c r="E847" s="30">
        <v>3401.8505610000002</v>
      </c>
      <c r="F847" s="30">
        <f t="shared" si="60"/>
        <v>3401.8505610000002</v>
      </c>
      <c r="G847" s="30">
        <v>2.2077081864999997</v>
      </c>
      <c r="H847" s="30">
        <f t="shared" si="61"/>
        <v>2.2077081864999997</v>
      </c>
      <c r="I847" s="30">
        <f t="shared" si="62"/>
        <v>88448.11</v>
      </c>
      <c r="J847" s="30">
        <f t="shared" si="63"/>
        <v>57.4</v>
      </c>
      <c r="K847" s="30">
        <f t="shared" si="64"/>
        <v>88505.51</v>
      </c>
    </row>
    <row r="848" spans="1:11" ht="11.25" x14ac:dyDescent="0.2">
      <c r="A848" s="44" t="s">
        <v>1494</v>
      </c>
      <c r="B848" s="52" t="s">
        <v>1487</v>
      </c>
      <c r="C848" s="10" t="s">
        <v>8</v>
      </c>
      <c r="D848" s="33">
        <v>13</v>
      </c>
      <c r="E848" s="30">
        <v>231.35629699999998</v>
      </c>
      <c r="F848" s="30">
        <f t="shared" si="60"/>
        <v>231.35629699999998</v>
      </c>
      <c r="G848" s="30">
        <v>50.625032552500002</v>
      </c>
      <c r="H848" s="30">
        <f t="shared" si="61"/>
        <v>50.625032552500002</v>
      </c>
      <c r="I848" s="30">
        <f t="shared" si="62"/>
        <v>3007.63</v>
      </c>
      <c r="J848" s="30">
        <f t="shared" si="63"/>
        <v>658.12</v>
      </c>
      <c r="K848" s="30">
        <f t="shared" si="64"/>
        <v>3665.75</v>
      </c>
    </row>
    <row r="849" spans="1:11" ht="33.75" x14ac:dyDescent="0.2">
      <c r="A849" s="44" t="s">
        <v>1496</v>
      </c>
      <c r="B849" s="52" t="s">
        <v>1489</v>
      </c>
      <c r="C849" s="10" t="s">
        <v>8</v>
      </c>
      <c r="D849" s="33">
        <v>33</v>
      </c>
      <c r="E849" s="30">
        <v>330.96393399999999</v>
      </c>
      <c r="F849" s="30">
        <f t="shared" si="60"/>
        <v>330.96393399999999</v>
      </c>
      <c r="G849" s="30">
        <v>75.153431783199991</v>
      </c>
      <c r="H849" s="30">
        <f t="shared" si="61"/>
        <v>75.153431783199991</v>
      </c>
      <c r="I849" s="30">
        <f t="shared" si="62"/>
        <v>10921.8</v>
      </c>
      <c r="J849" s="30">
        <f t="shared" si="63"/>
        <v>2480.06</v>
      </c>
      <c r="K849" s="30">
        <f t="shared" si="64"/>
        <v>13401.859999999999</v>
      </c>
    </row>
    <row r="850" spans="1:11" ht="33.75" x14ac:dyDescent="0.2">
      <c r="A850" s="44" t="s">
        <v>1498</v>
      </c>
      <c r="B850" s="52" t="s">
        <v>1491</v>
      </c>
      <c r="C850" s="10" t="s">
        <v>8</v>
      </c>
      <c r="D850" s="33">
        <v>13</v>
      </c>
      <c r="E850" s="30">
        <v>240.56329400000001</v>
      </c>
      <c r="F850" s="30">
        <f t="shared" si="60"/>
        <v>240.56329400000001</v>
      </c>
      <c r="G850" s="30">
        <v>43.697396519000002</v>
      </c>
      <c r="H850" s="30">
        <f t="shared" si="61"/>
        <v>43.697396519000002</v>
      </c>
      <c r="I850" s="30">
        <f t="shared" si="62"/>
        <v>3127.32</v>
      </c>
      <c r="J850" s="30">
        <f t="shared" si="63"/>
        <v>568.05999999999995</v>
      </c>
      <c r="K850" s="30">
        <f t="shared" si="64"/>
        <v>3695.38</v>
      </c>
    </row>
    <row r="851" spans="1:11" ht="33.75" x14ac:dyDescent="0.2">
      <c r="A851" s="44" t="s">
        <v>1500</v>
      </c>
      <c r="B851" s="52" t="s">
        <v>1493</v>
      </c>
      <c r="C851" s="10" t="s">
        <v>8</v>
      </c>
      <c r="D851" s="33">
        <v>13</v>
      </c>
      <c r="E851" s="30">
        <v>239.47180900000001</v>
      </c>
      <c r="F851" s="30">
        <f t="shared" si="60"/>
        <v>239.47180900000001</v>
      </c>
      <c r="G851" s="30">
        <v>40.9415676793</v>
      </c>
      <c r="H851" s="30">
        <f t="shared" si="61"/>
        <v>40.9415676793</v>
      </c>
      <c r="I851" s="30">
        <f t="shared" si="62"/>
        <v>3113.13</v>
      </c>
      <c r="J851" s="30">
        <f t="shared" si="63"/>
        <v>532.24</v>
      </c>
      <c r="K851" s="30">
        <f t="shared" si="64"/>
        <v>3645.37</v>
      </c>
    </row>
    <row r="852" spans="1:11" ht="33.75" x14ac:dyDescent="0.2">
      <c r="A852" s="44" t="s">
        <v>1502</v>
      </c>
      <c r="B852" s="52" t="s">
        <v>1495</v>
      </c>
      <c r="C852" s="10" t="s">
        <v>8</v>
      </c>
      <c r="D852" s="33">
        <v>13</v>
      </c>
      <c r="E852" s="30">
        <v>241.64193800000001</v>
      </c>
      <c r="F852" s="30">
        <f t="shared" ref="F852:F924" si="65">E852*$K$9</f>
        <v>241.64193800000001</v>
      </c>
      <c r="G852" s="30">
        <v>46.422774211299995</v>
      </c>
      <c r="H852" s="30">
        <f t="shared" ref="H852:H924" si="66">G852*$K$9</f>
        <v>46.422774211299995</v>
      </c>
      <c r="I852" s="30">
        <f t="shared" ref="I852:I924" si="67">TRUNC(D852*F852,$I$14)</f>
        <v>3141.34</v>
      </c>
      <c r="J852" s="30">
        <f t="shared" ref="J852:J924" si="68">TRUNC(D852*H852,$I$14)</f>
        <v>603.49</v>
      </c>
      <c r="K852" s="30">
        <f t="shared" ref="K852:K924" si="69">SUM(I852:J852)</f>
        <v>3744.83</v>
      </c>
    </row>
    <row r="853" spans="1:11" ht="22.5" x14ac:dyDescent="0.2">
      <c r="A853" s="44" t="s">
        <v>1504</v>
      </c>
      <c r="B853" s="52" t="s">
        <v>1497</v>
      </c>
      <c r="C853" s="10" t="s">
        <v>8</v>
      </c>
      <c r="D853" s="33">
        <v>13</v>
      </c>
      <c r="E853" s="30">
        <v>208.82034200000001</v>
      </c>
      <c r="F853" s="30">
        <f t="shared" si="65"/>
        <v>208.82034200000001</v>
      </c>
      <c r="G853" s="30">
        <v>50.092137472999994</v>
      </c>
      <c r="H853" s="30">
        <f t="shared" si="66"/>
        <v>50.092137472999994</v>
      </c>
      <c r="I853" s="30">
        <f t="shared" si="67"/>
        <v>2714.66</v>
      </c>
      <c r="J853" s="30">
        <f t="shared" si="68"/>
        <v>651.19000000000005</v>
      </c>
      <c r="K853" s="30">
        <f t="shared" si="69"/>
        <v>3365.85</v>
      </c>
    </row>
    <row r="854" spans="1:11" ht="33.75" x14ac:dyDescent="0.2">
      <c r="A854" s="44" t="s">
        <v>1506</v>
      </c>
      <c r="B854" s="52" t="s">
        <v>1499</v>
      </c>
      <c r="C854" s="10" t="s">
        <v>8</v>
      </c>
      <c r="D854" s="33">
        <v>13</v>
      </c>
      <c r="E854" s="30">
        <v>93.893392000000006</v>
      </c>
      <c r="F854" s="30">
        <f t="shared" si="65"/>
        <v>93.893392000000006</v>
      </c>
      <c r="G854" s="30">
        <v>37.272204417600001</v>
      </c>
      <c r="H854" s="30">
        <f t="shared" si="66"/>
        <v>37.272204417600001</v>
      </c>
      <c r="I854" s="30">
        <f t="shared" ref="I854:I911" si="70">TRUNC(D854*F854,$I$14)</f>
        <v>1220.6099999999999</v>
      </c>
      <c r="J854" s="30">
        <f t="shared" ref="J854:J911" si="71">TRUNC(D854*H854,$I$14)</f>
        <v>484.53</v>
      </c>
      <c r="K854" s="30">
        <f t="shared" ref="K854:K911" si="72">SUM(I854:J854)</f>
        <v>1705.1399999999999</v>
      </c>
    </row>
    <row r="855" spans="1:11" ht="22.5" x14ac:dyDescent="0.2">
      <c r="A855" s="44" t="s">
        <v>1508</v>
      </c>
      <c r="B855" s="52" t="s">
        <v>1501</v>
      </c>
      <c r="C855" s="10" t="s">
        <v>8</v>
      </c>
      <c r="D855" s="33">
        <v>13</v>
      </c>
      <c r="E855" s="30">
        <v>304.601361</v>
      </c>
      <c r="F855" s="30">
        <f t="shared" si="65"/>
        <v>304.601361</v>
      </c>
      <c r="G855" s="30">
        <v>43.895328977099993</v>
      </c>
      <c r="H855" s="30">
        <f t="shared" si="66"/>
        <v>43.895328977099993</v>
      </c>
      <c r="I855" s="30">
        <f t="shared" si="70"/>
        <v>3959.81</v>
      </c>
      <c r="J855" s="30">
        <f t="shared" si="71"/>
        <v>570.63</v>
      </c>
      <c r="K855" s="30">
        <f t="shared" si="72"/>
        <v>4530.4399999999996</v>
      </c>
    </row>
    <row r="856" spans="1:11" ht="22.5" x14ac:dyDescent="0.2">
      <c r="A856" s="44" t="s">
        <v>1510</v>
      </c>
      <c r="B856" s="52" t="s">
        <v>1503</v>
      </c>
      <c r="C856" s="10" t="s">
        <v>8</v>
      </c>
      <c r="D856" s="33">
        <v>13</v>
      </c>
      <c r="E856" s="30">
        <v>196.98094</v>
      </c>
      <c r="F856" s="30">
        <f t="shared" si="65"/>
        <v>196.98094</v>
      </c>
      <c r="G856" s="30">
        <v>41.154725711100006</v>
      </c>
      <c r="H856" s="30">
        <f t="shared" si="66"/>
        <v>41.154725711100006</v>
      </c>
      <c r="I856" s="30">
        <f t="shared" si="70"/>
        <v>2560.75</v>
      </c>
      <c r="J856" s="30">
        <f t="shared" si="71"/>
        <v>535.01</v>
      </c>
      <c r="K856" s="30">
        <f t="shared" si="72"/>
        <v>3095.76</v>
      </c>
    </row>
    <row r="857" spans="1:11" ht="22.5" x14ac:dyDescent="0.2">
      <c r="A857" s="44" t="s">
        <v>1512</v>
      </c>
      <c r="B857" s="52" t="s">
        <v>1505</v>
      </c>
      <c r="C857" s="10" t="s">
        <v>8</v>
      </c>
      <c r="D857" s="33">
        <v>13</v>
      </c>
      <c r="E857" s="30">
        <v>8312.1462329999995</v>
      </c>
      <c r="F857" s="30">
        <f t="shared" si="65"/>
        <v>8312.1462329999995</v>
      </c>
      <c r="G857" s="30">
        <v>794.1506986183</v>
      </c>
      <c r="H857" s="30">
        <f t="shared" si="66"/>
        <v>794.1506986183</v>
      </c>
      <c r="I857" s="30">
        <f t="shared" si="70"/>
        <v>108057.9</v>
      </c>
      <c r="J857" s="30">
        <f t="shared" si="71"/>
        <v>10323.950000000001</v>
      </c>
      <c r="K857" s="30">
        <f t="shared" si="72"/>
        <v>118381.84999999999</v>
      </c>
    </row>
    <row r="858" spans="1:11" ht="22.5" x14ac:dyDescent="0.2">
      <c r="A858" s="44" t="s">
        <v>1514</v>
      </c>
      <c r="B858" s="52" t="s">
        <v>1507</v>
      </c>
      <c r="C858" s="10" t="s">
        <v>8</v>
      </c>
      <c r="D858" s="33">
        <v>13</v>
      </c>
      <c r="E858" s="30">
        <v>979.26750100000004</v>
      </c>
      <c r="F858" s="30">
        <f t="shared" si="65"/>
        <v>979.26750100000004</v>
      </c>
      <c r="G858" s="30">
        <v>37.607167039000004</v>
      </c>
      <c r="H858" s="30">
        <f t="shared" si="66"/>
        <v>37.607167039000004</v>
      </c>
      <c r="I858" s="30">
        <f t="shared" si="70"/>
        <v>12730.47</v>
      </c>
      <c r="J858" s="30">
        <f t="shared" si="71"/>
        <v>488.89</v>
      </c>
      <c r="K858" s="30">
        <f t="shared" si="72"/>
        <v>13219.359999999999</v>
      </c>
    </row>
    <row r="859" spans="1:11" ht="22.5" x14ac:dyDescent="0.2">
      <c r="A859" s="44" t="s">
        <v>1516</v>
      </c>
      <c r="B859" s="52" t="s">
        <v>1509</v>
      </c>
      <c r="C859" s="10" t="s">
        <v>8</v>
      </c>
      <c r="D859" s="33">
        <v>13</v>
      </c>
      <c r="E859" s="30">
        <v>18.426835000000001</v>
      </c>
      <c r="F859" s="30">
        <f t="shared" si="65"/>
        <v>18.426835000000001</v>
      </c>
      <c r="G859" s="30">
        <v>46.879541422300001</v>
      </c>
      <c r="H859" s="30">
        <f t="shared" si="66"/>
        <v>46.879541422300001</v>
      </c>
      <c r="I859" s="30">
        <f t="shared" si="70"/>
        <v>239.54</v>
      </c>
      <c r="J859" s="30">
        <f t="shared" si="71"/>
        <v>609.42999999999995</v>
      </c>
      <c r="K859" s="30">
        <f t="shared" si="72"/>
        <v>848.96999999999991</v>
      </c>
    </row>
    <row r="860" spans="1:11" ht="22.5" x14ac:dyDescent="0.2">
      <c r="A860" s="44" t="s">
        <v>1518</v>
      </c>
      <c r="B860" s="52" t="s">
        <v>1511</v>
      </c>
      <c r="C860" s="10" t="s">
        <v>8</v>
      </c>
      <c r="D860" s="33">
        <v>13</v>
      </c>
      <c r="E860" s="30">
        <v>8.8346079999999994</v>
      </c>
      <c r="F860" s="30">
        <f t="shared" si="65"/>
        <v>8.8346079999999994</v>
      </c>
      <c r="G860" s="30">
        <v>4.4154163729999993</v>
      </c>
      <c r="H860" s="30">
        <f t="shared" si="66"/>
        <v>4.4154163729999993</v>
      </c>
      <c r="I860" s="30">
        <f t="shared" si="70"/>
        <v>114.84</v>
      </c>
      <c r="J860" s="30">
        <f t="shared" si="71"/>
        <v>57.4</v>
      </c>
      <c r="K860" s="30">
        <f t="shared" si="72"/>
        <v>172.24</v>
      </c>
    </row>
    <row r="861" spans="1:11" ht="11.25" x14ac:dyDescent="0.2">
      <c r="A861" s="44" t="s">
        <v>1520</v>
      </c>
      <c r="B861" s="52" t="s">
        <v>1513</v>
      </c>
      <c r="C861" s="10" t="s">
        <v>8</v>
      </c>
      <c r="D861" s="33">
        <v>13</v>
      </c>
      <c r="E861" s="30">
        <v>80.936823000000004</v>
      </c>
      <c r="F861" s="30">
        <f t="shared" si="65"/>
        <v>80.936823000000004</v>
      </c>
      <c r="G861" s="30">
        <v>2.2077081864999997</v>
      </c>
      <c r="H861" s="30">
        <f t="shared" si="66"/>
        <v>2.2077081864999997</v>
      </c>
      <c r="I861" s="30">
        <f t="shared" si="70"/>
        <v>1052.17</v>
      </c>
      <c r="J861" s="30">
        <f t="shared" si="71"/>
        <v>28.7</v>
      </c>
      <c r="K861" s="30">
        <f t="shared" si="72"/>
        <v>1080.8700000000001</v>
      </c>
    </row>
    <row r="862" spans="1:11" ht="33.75" x14ac:dyDescent="0.2">
      <c r="A862" s="44" t="s">
        <v>1522</v>
      </c>
      <c r="B862" s="52" t="s">
        <v>1515</v>
      </c>
      <c r="C862" s="10" t="s">
        <v>8</v>
      </c>
      <c r="D862" s="33">
        <v>13</v>
      </c>
      <c r="E862" s="30">
        <v>554.11483199999998</v>
      </c>
      <c r="F862" s="30">
        <f t="shared" si="65"/>
        <v>554.11483199999998</v>
      </c>
      <c r="G862" s="30">
        <v>56.882743343199998</v>
      </c>
      <c r="H862" s="30">
        <f t="shared" si="66"/>
        <v>56.882743343199998</v>
      </c>
      <c r="I862" s="30">
        <f t="shared" si="70"/>
        <v>7203.49</v>
      </c>
      <c r="J862" s="30">
        <f t="shared" si="71"/>
        <v>739.47</v>
      </c>
      <c r="K862" s="30">
        <f t="shared" si="72"/>
        <v>7942.96</v>
      </c>
    </row>
    <row r="863" spans="1:11" ht="33.75" x14ac:dyDescent="0.2">
      <c r="A863" s="44" t="s">
        <v>1524</v>
      </c>
      <c r="B863" s="52" t="s">
        <v>1517</v>
      </c>
      <c r="C863" s="10" t="s">
        <v>8</v>
      </c>
      <c r="D863" s="33">
        <v>13</v>
      </c>
      <c r="E863" s="30">
        <v>424.49777799999998</v>
      </c>
      <c r="F863" s="30">
        <f t="shared" si="65"/>
        <v>424.49777799999998</v>
      </c>
      <c r="G863" s="30">
        <v>100.2147260934</v>
      </c>
      <c r="H863" s="30">
        <f t="shared" si="66"/>
        <v>100.2147260934</v>
      </c>
      <c r="I863" s="30">
        <f t="shared" si="70"/>
        <v>5518.47</v>
      </c>
      <c r="J863" s="30">
        <f t="shared" si="71"/>
        <v>1302.79</v>
      </c>
      <c r="K863" s="30">
        <f t="shared" si="72"/>
        <v>6821.26</v>
      </c>
    </row>
    <row r="864" spans="1:11" ht="33.75" x14ac:dyDescent="0.2">
      <c r="A864" s="44" t="s">
        <v>1526</v>
      </c>
      <c r="B864" s="52" t="s">
        <v>1519</v>
      </c>
      <c r="C864" s="10" t="s">
        <v>27</v>
      </c>
      <c r="D864" s="33">
        <v>13.219799059501598</v>
      </c>
      <c r="E864" s="30">
        <v>208.56352199999998</v>
      </c>
      <c r="F864" s="30">
        <f t="shared" si="65"/>
        <v>208.56352199999998</v>
      </c>
      <c r="G864" s="30">
        <v>18.270688440000001</v>
      </c>
      <c r="H864" s="30">
        <f t="shared" si="66"/>
        <v>18.270688440000001</v>
      </c>
      <c r="I864" s="30">
        <f t="shared" si="70"/>
        <v>2757.16</v>
      </c>
      <c r="J864" s="30">
        <f t="shared" si="71"/>
        <v>241.53</v>
      </c>
      <c r="K864" s="30">
        <f t="shared" si="72"/>
        <v>2998.69</v>
      </c>
    </row>
    <row r="865" spans="1:11" ht="33.75" x14ac:dyDescent="0.2">
      <c r="A865" s="44" t="s">
        <v>1528</v>
      </c>
      <c r="B865" s="52" t="s">
        <v>1521</v>
      </c>
      <c r="C865" s="10" t="s">
        <v>27</v>
      </c>
      <c r="D865" s="33">
        <v>13.219799059501598</v>
      </c>
      <c r="E865" s="30">
        <v>152.26857799999999</v>
      </c>
      <c r="F865" s="30">
        <f t="shared" si="65"/>
        <v>152.26857799999999</v>
      </c>
      <c r="G865" s="30">
        <v>15.5909874688</v>
      </c>
      <c r="H865" s="30">
        <f t="shared" si="66"/>
        <v>15.5909874688</v>
      </c>
      <c r="I865" s="30">
        <f t="shared" si="70"/>
        <v>2012.96</v>
      </c>
      <c r="J865" s="30">
        <f t="shared" si="71"/>
        <v>206.1</v>
      </c>
      <c r="K865" s="30">
        <f t="shared" si="72"/>
        <v>2219.06</v>
      </c>
    </row>
    <row r="866" spans="1:11" ht="22.5" x14ac:dyDescent="0.2">
      <c r="A866" s="44" t="s">
        <v>1530</v>
      </c>
      <c r="B866" s="52" t="s">
        <v>1523</v>
      </c>
      <c r="C866" s="10" t="s">
        <v>8</v>
      </c>
      <c r="D866" s="33">
        <v>13</v>
      </c>
      <c r="E866" s="30">
        <v>1873.951335</v>
      </c>
      <c r="F866" s="30">
        <f t="shared" si="65"/>
        <v>1873.951335</v>
      </c>
      <c r="G866" s="30">
        <v>37.607167039000004</v>
      </c>
      <c r="H866" s="30">
        <f t="shared" si="66"/>
        <v>37.607167039000004</v>
      </c>
      <c r="I866" s="30">
        <f t="shared" si="70"/>
        <v>24361.360000000001</v>
      </c>
      <c r="J866" s="30">
        <f t="shared" si="71"/>
        <v>488.89</v>
      </c>
      <c r="K866" s="30">
        <f t="shared" si="72"/>
        <v>24850.25</v>
      </c>
    </row>
    <row r="867" spans="1:11" ht="22.5" x14ac:dyDescent="0.2">
      <c r="A867" s="44" t="s">
        <v>1532</v>
      </c>
      <c r="B867" s="52" t="s">
        <v>1525</v>
      </c>
      <c r="C867" s="10" t="s">
        <v>8</v>
      </c>
      <c r="D867" s="33">
        <v>13</v>
      </c>
      <c r="E867" s="30">
        <v>1290.700274</v>
      </c>
      <c r="F867" s="30">
        <f t="shared" si="65"/>
        <v>1290.700274</v>
      </c>
      <c r="G867" s="30">
        <v>37.607167039000004</v>
      </c>
      <c r="H867" s="30">
        <f t="shared" si="66"/>
        <v>37.607167039000004</v>
      </c>
      <c r="I867" s="30">
        <f t="shared" si="70"/>
        <v>16779.099999999999</v>
      </c>
      <c r="J867" s="30">
        <f t="shared" si="71"/>
        <v>488.89</v>
      </c>
      <c r="K867" s="30">
        <f t="shared" si="72"/>
        <v>17267.989999999998</v>
      </c>
    </row>
    <row r="868" spans="1:11" ht="11.25" x14ac:dyDescent="0.2">
      <c r="A868" s="44" t="s">
        <v>1534</v>
      </c>
      <c r="B868" s="52" t="s">
        <v>1527</v>
      </c>
      <c r="C868" s="10" t="s">
        <v>8</v>
      </c>
      <c r="D868" s="33">
        <v>13</v>
      </c>
      <c r="E868" s="30">
        <v>6140.6946100000005</v>
      </c>
      <c r="F868" s="30">
        <f t="shared" si="65"/>
        <v>6140.6946100000005</v>
      </c>
      <c r="G868" s="30">
        <v>18.9862904039</v>
      </c>
      <c r="H868" s="30">
        <f t="shared" si="66"/>
        <v>18.9862904039</v>
      </c>
      <c r="I868" s="30">
        <f t="shared" si="70"/>
        <v>79829.02</v>
      </c>
      <c r="J868" s="30">
        <f t="shared" si="71"/>
        <v>246.82</v>
      </c>
      <c r="K868" s="30">
        <f t="shared" si="72"/>
        <v>80075.840000000011</v>
      </c>
    </row>
    <row r="869" spans="1:11" ht="33.75" x14ac:dyDescent="0.2">
      <c r="A869" s="44" t="s">
        <v>1536</v>
      </c>
      <c r="B869" s="52" t="s">
        <v>1529</v>
      </c>
      <c r="C869" s="10" t="s">
        <v>27</v>
      </c>
      <c r="D869" s="33">
        <v>118.97819153551438</v>
      </c>
      <c r="E869" s="30">
        <v>49.502054999999999</v>
      </c>
      <c r="F869" s="30">
        <f t="shared" si="65"/>
        <v>49.502054999999999</v>
      </c>
      <c r="G869" s="30">
        <v>20.828584821599996</v>
      </c>
      <c r="H869" s="30">
        <f t="shared" si="66"/>
        <v>20.828584821599996</v>
      </c>
      <c r="I869" s="30">
        <f t="shared" si="70"/>
        <v>5889.66</v>
      </c>
      <c r="J869" s="30">
        <f t="shared" si="71"/>
        <v>2478.14</v>
      </c>
      <c r="K869" s="30">
        <f t="shared" si="72"/>
        <v>8367.7999999999993</v>
      </c>
    </row>
    <row r="870" spans="1:11" ht="33.75" x14ac:dyDescent="0.2">
      <c r="A870" s="44" t="s">
        <v>1538</v>
      </c>
      <c r="B870" s="52" t="s">
        <v>1531</v>
      </c>
      <c r="C870" s="10" t="s">
        <v>27</v>
      </c>
      <c r="D870" s="33">
        <v>118.97819153551438</v>
      </c>
      <c r="E870" s="30">
        <v>102.81788699999998</v>
      </c>
      <c r="F870" s="30">
        <f t="shared" si="65"/>
        <v>102.81788699999998</v>
      </c>
      <c r="G870" s="30">
        <v>39.068822114200003</v>
      </c>
      <c r="H870" s="30">
        <f t="shared" si="66"/>
        <v>39.068822114200003</v>
      </c>
      <c r="I870" s="30">
        <f t="shared" si="70"/>
        <v>12233.08</v>
      </c>
      <c r="J870" s="30">
        <f t="shared" si="71"/>
        <v>4648.33</v>
      </c>
      <c r="K870" s="30">
        <f t="shared" si="72"/>
        <v>16881.41</v>
      </c>
    </row>
    <row r="871" spans="1:11" ht="33.75" x14ac:dyDescent="0.2">
      <c r="A871" s="44" t="s">
        <v>1540</v>
      </c>
      <c r="B871" s="52" t="s">
        <v>1533</v>
      </c>
      <c r="C871" s="10" t="s">
        <v>27</v>
      </c>
      <c r="D871" s="33">
        <v>118.97819153551438</v>
      </c>
      <c r="E871" s="30">
        <v>127.04885400000001</v>
      </c>
      <c r="F871" s="30">
        <f t="shared" si="65"/>
        <v>127.04885400000001</v>
      </c>
      <c r="G871" s="30">
        <v>46.879541422300001</v>
      </c>
      <c r="H871" s="30">
        <f t="shared" si="66"/>
        <v>46.879541422300001</v>
      </c>
      <c r="I871" s="30">
        <f t="shared" si="70"/>
        <v>15116.04</v>
      </c>
      <c r="J871" s="30">
        <f t="shared" si="71"/>
        <v>5577.64</v>
      </c>
      <c r="K871" s="30">
        <f t="shared" si="72"/>
        <v>20693.68</v>
      </c>
    </row>
    <row r="872" spans="1:11" ht="11.25" x14ac:dyDescent="0.2">
      <c r="A872" s="44" t="s">
        <v>1542</v>
      </c>
      <c r="B872" s="52" t="s">
        <v>1535</v>
      </c>
      <c r="C872" s="10" t="s">
        <v>8</v>
      </c>
      <c r="D872" s="33">
        <v>13</v>
      </c>
      <c r="E872" s="30">
        <v>935.04309699999999</v>
      </c>
      <c r="F872" s="30">
        <f t="shared" si="65"/>
        <v>935.04309699999999</v>
      </c>
      <c r="G872" s="30">
        <v>59.897406935800007</v>
      </c>
      <c r="H872" s="30">
        <f t="shared" si="66"/>
        <v>59.897406935800007</v>
      </c>
      <c r="I872" s="30">
        <f t="shared" si="70"/>
        <v>12155.56</v>
      </c>
      <c r="J872" s="30">
        <f t="shared" si="71"/>
        <v>778.66</v>
      </c>
      <c r="K872" s="30">
        <f t="shared" si="72"/>
        <v>12934.22</v>
      </c>
    </row>
    <row r="873" spans="1:11" ht="22.5" x14ac:dyDescent="0.2">
      <c r="A873" s="44" t="s">
        <v>1544</v>
      </c>
      <c r="B873" s="52" t="s">
        <v>1537</v>
      </c>
      <c r="C873" s="10" t="s">
        <v>8</v>
      </c>
      <c r="D873" s="33">
        <v>13</v>
      </c>
      <c r="E873" s="30">
        <v>391.56061299999999</v>
      </c>
      <c r="F873" s="30">
        <f t="shared" si="65"/>
        <v>391.56061299999999</v>
      </c>
      <c r="G873" s="30">
        <v>23.660541529799996</v>
      </c>
      <c r="H873" s="30">
        <f t="shared" si="66"/>
        <v>23.660541529799996</v>
      </c>
      <c r="I873" s="30">
        <f t="shared" si="70"/>
        <v>5090.28</v>
      </c>
      <c r="J873" s="30">
        <f t="shared" si="71"/>
        <v>307.58</v>
      </c>
      <c r="K873" s="30">
        <f t="shared" si="72"/>
        <v>5397.86</v>
      </c>
    </row>
    <row r="874" spans="1:11" ht="22.5" x14ac:dyDescent="0.2">
      <c r="A874" s="44" t="s">
        <v>1684</v>
      </c>
      <c r="B874" s="52" t="s">
        <v>1539</v>
      </c>
      <c r="C874" s="10" t="s">
        <v>8</v>
      </c>
      <c r="D874" s="33">
        <v>13</v>
      </c>
      <c r="E874" s="30">
        <v>191.22817199999997</v>
      </c>
      <c r="F874" s="30">
        <f t="shared" si="65"/>
        <v>191.22817199999997</v>
      </c>
      <c r="G874" s="30">
        <v>17.676891065699998</v>
      </c>
      <c r="H874" s="30">
        <f t="shared" si="66"/>
        <v>17.676891065699998</v>
      </c>
      <c r="I874" s="30">
        <f t="shared" si="70"/>
        <v>2485.96</v>
      </c>
      <c r="J874" s="30">
        <f t="shared" si="71"/>
        <v>229.79</v>
      </c>
      <c r="K874" s="30">
        <f t="shared" si="72"/>
        <v>2715.75</v>
      </c>
    </row>
    <row r="875" spans="1:11" ht="45" x14ac:dyDescent="0.2">
      <c r="A875" s="44" t="s">
        <v>1685</v>
      </c>
      <c r="B875" s="52" t="s">
        <v>1541</v>
      </c>
      <c r="C875" s="10" t="s">
        <v>8</v>
      </c>
      <c r="D875" s="33">
        <v>13</v>
      </c>
      <c r="E875" s="30">
        <v>3014.2321350000002</v>
      </c>
      <c r="F875" s="30">
        <f t="shared" si="65"/>
        <v>3014.2321350000002</v>
      </c>
      <c r="G875" s="30">
        <v>158.17848516930002</v>
      </c>
      <c r="H875" s="30">
        <f t="shared" si="66"/>
        <v>158.17848516930002</v>
      </c>
      <c r="I875" s="30">
        <f t="shared" si="70"/>
        <v>39185.01</v>
      </c>
      <c r="J875" s="30">
        <f t="shared" si="71"/>
        <v>2056.3200000000002</v>
      </c>
      <c r="K875" s="30">
        <f t="shared" si="72"/>
        <v>41241.33</v>
      </c>
    </row>
    <row r="876" spans="1:11" ht="11.25" x14ac:dyDescent="0.2">
      <c r="A876" s="44" t="s">
        <v>1686</v>
      </c>
      <c r="B876" s="52" t="s">
        <v>1543</v>
      </c>
      <c r="C876" s="10" t="s">
        <v>8</v>
      </c>
      <c r="D876" s="33">
        <v>13</v>
      </c>
      <c r="E876" s="30">
        <v>114.43899200000001</v>
      </c>
      <c r="F876" s="30">
        <f t="shared" si="65"/>
        <v>114.43899200000001</v>
      </c>
      <c r="G876" s="30">
        <v>8.8460583196999991</v>
      </c>
      <c r="H876" s="30">
        <f t="shared" si="66"/>
        <v>8.8460583196999991</v>
      </c>
      <c r="I876" s="30">
        <f t="shared" si="70"/>
        <v>1487.7</v>
      </c>
      <c r="J876" s="30">
        <f t="shared" si="71"/>
        <v>114.99</v>
      </c>
      <c r="K876" s="30">
        <f t="shared" si="72"/>
        <v>1602.69</v>
      </c>
    </row>
    <row r="877" spans="1:11" ht="22.5" x14ac:dyDescent="0.2">
      <c r="A877" s="44" t="s">
        <v>1687</v>
      </c>
      <c r="B877" s="52" t="s">
        <v>1545</v>
      </c>
      <c r="C877" s="10" t="s">
        <v>8</v>
      </c>
      <c r="D877" s="33">
        <v>13</v>
      </c>
      <c r="E877" s="30">
        <v>373.19798300000002</v>
      </c>
      <c r="F877" s="30">
        <f t="shared" si="65"/>
        <v>373.19798300000002</v>
      </c>
      <c r="G877" s="30">
        <v>46.879541422300001</v>
      </c>
      <c r="H877" s="30">
        <f t="shared" si="66"/>
        <v>46.879541422300001</v>
      </c>
      <c r="I877" s="30">
        <f t="shared" si="70"/>
        <v>4851.57</v>
      </c>
      <c r="J877" s="30">
        <f t="shared" si="71"/>
        <v>609.42999999999995</v>
      </c>
      <c r="K877" s="30">
        <f t="shared" si="72"/>
        <v>5461</v>
      </c>
    </row>
    <row r="878" spans="1:11" ht="11.25" x14ac:dyDescent="0.2">
      <c r="A878" s="43" t="s">
        <v>1546</v>
      </c>
      <c r="B878" s="51" t="s">
        <v>1547</v>
      </c>
      <c r="C878" s="24" t="s">
        <v>43</v>
      </c>
      <c r="D878" s="24" t="s">
        <v>43</v>
      </c>
      <c r="E878" s="28" t="s">
        <v>43</v>
      </c>
      <c r="F878" s="24"/>
      <c r="G878" s="28" t="s">
        <v>43</v>
      </c>
      <c r="H878" s="24"/>
      <c r="I878" s="28"/>
      <c r="J878" s="28"/>
      <c r="K878" s="29"/>
    </row>
    <row r="879" spans="1:11" ht="11.25" x14ac:dyDescent="0.2">
      <c r="A879" s="44" t="s">
        <v>1548</v>
      </c>
      <c r="B879" s="52" t="s">
        <v>1549</v>
      </c>
      <c r="C879" s="10" t="s">
        <v>27</v>
      </c>
      <c r="D879" s="33">
        <v>66.098995297507997</v>
      </c>
      <c r="E879" s="30">
        <v>12.327359999999999</v>
      </c>
      <c r="F879" s="30">
        <f t="shared" si="65"/>
        <v>12.327359999999999</v>
      </c>
      <c r="G879" s="30">
        <v>1.7661665491999998</v>
      </c>
      <c r="H879" s="30">
        <f t="shared" si="66"/>
        <v>1.7661665491999998</v>
      </c>
      <c r="I879" s="30">
        <f t="shared" si="70"/>
        <v>814.82</v>
      </c>
      <c r="J879" s="30">
        <f t="shared" si="71"/>
        <v>116.74</v>
      </c>
      <c r="K879" s="30">
        <f t="shared" si="72"/>
        <v>931.56000000000006</v>
      </c>
    </row>
    <row r="880" spans="1:11" ht="11.25" x14ac:dyDescent="0.2">
      <c r="A880" s="44" t="s">
        <v>1550</v>
      </c>
      <c r="B880" s="52" t="s">
        <v>1551</v>
      </c>
      <c r="C880" s="10" t="s">
        <v>27</v>
      </c>
      <c r="D880" s="33">
        <v>66.098995297507997</v>
      </c>
      <c r="E880" s="30">
        <v>31.640224</v>
      </c>
      <c r="F880" s="30">
        <f t="shared" si="65"/>
        <v>31.640224</v>
      </c>
      <c r="G880" s="30">
        <v>1.7661665491999998</v>
      </c>
      <c r="H880" s="30">
        <f t="shared" si="66"/>
        <v>1.7661665491999998</v>
      </c>
      <c r="I880" s="30">
        <f t="shared" si="70"/>
        <v>2091.38</v>
      </c>
      <c r="J880" s="30">
        <f t="shared" si="71"/>
        <v>116.74</v>
      </c>
      <c r="K880" s="30">
        <f t="shared" si="72"/>
        <v>2208.12</v>
      </c>
    </row>
    <row r="881" spans="1:11" ht="22.5" x14ac:dyDescent="0.2">
      <c r="A881" s="44" t="s">
        <v>1552</v>
      </c>
      <c r="B881" s="52" t="s">
        <v>1553</v>
      </c>
      <c r="C881" s="10" t="s">
        <v>8</v>
      </c>
      <c r="D881" s="33">
        <v>39</v>
      </c>
      <c r="E881" s="30">
        <v>31.344881000000001</v>
      </c>
      <c r="F881" s="30">
        <f t="shared" si="65"/>
        <v>31.344881000000001</v>
      </c>
      <c r="G881" s="30">
        <v>4.4154163729999993</v>
      </c>
      <c r="H881" s="30">
        <f t="shared" si="66"/>
        <v>4.4154163729999993</v>
      </c>
      <c r="I881" s="30">
        <f t="shared" si="70"/>
        <v>1222.45</v>
      </c>
      <c r="J881" s="30">
        <f t="shared" si="71"/>
        <v>172.2</v>
      </c>
      <c r="K881" s="30">
        <f t="shared" si="72"/>
        <v>1394.65</v>
      </c>
    </row>
    <row r="882" spans="1:11" s="5" customFormat="1" ht="33.75" x14ac:dyDescent="0.2">
      <c r="A882" s="44" t="s">
        <v>1554</v>
      </c>
      <c r="B882" s="52" t="s">
        <v>1555</v>
      </c>
      <c r="C882" s="10" t="s">
        <v>8</v>
      </c>
      <c r="D882" s="33">
        <v>39</v>
      </c>
      <c r="E882" s="30">
        <v>36.019005</v>
      </c>
      <c r="F882" s="30">
        <f t="shared" si="65"/>
        <v>36.019005</v>
      </c>
      <c r="G882" s="30">
        <v>6.1815829221999987</v>
      </c>
      <c r="H882" s="30">
        <f t="shared" si="66"/>
        <v>6.1815829221999987</v>
      </c>
      <c r="I882" s="30">
        <f t="shared" si="70"/>
        <v>1404.74</v>
      </c>
      <c r="J882" s="30">
        <f t="shared" si="71"/>
        <v>241.08</v>
      </c>
      <c r="K882" s="30">
        <f t="shared" si="72"/>
        <v>1645.82</v>
      </c>
    </row>
    <row r="883" spans="1:11" s="5" customFormat="1" ht="45" x14ac:dyDescent="0.2">
      <c r="A883" s="44" t="s">
        <v>1556</v>
      </c>
      <c r="B883" s="52" t="s">
        <v>1557</v>
      </c>
      <c r="C883" s="10" t="s">
        <v>8</v>
      </c>
      <c r="D883" s="33">
        <v>39</v>
      </c>
      <c r="E883" s="30">
        <v>64.012385000000009</v>
      </c>
      <c r="F883" s="30">
        <f t="shared" si="65"/>
        <v>64.012385000000009</v>
      </c>
      <c r="G883" s="30">
        <v>4.4154163729999993</v>
      </c>
      <c r="H883" s="30">
        <f t="shared" si="66"/>
        <v>4.4154163729999993</v>
      </c>
      <c r="I883" s="30">
        <f t="shared" si="70"/>
        <v>2496.48</v>
      </c>
      <c r="J883" s="30">
        <f t="shared" si="71"/>
        <v>172.2</v>
      </c>
      <c r="K883" s="30">
        <f t="shared" si="72"/>
        <v>2668.68</v>
      </c>
    </row>
    <row r="884" spans="1:11" s="5" customFormat="1" ht="33.75" x14ac:dyDescent="0.2">
      <c r="A884" s="44" t="s">
        <v>1558</v>
      </c>
      <c r="B884" s="52" t="s">
        <v>1559</v>
      </c>
      <c r="C884" s="10" t="s">
        <v>8</v>
      </c>
      <c r="D884" s="33">
        <v>39</v>
      </c>
      <c r="E884" s="30">
        <v>47.781361000000004</v>
      </c>
      <c r="F884" s="30">
        <f t="shared" si="65"/>
        <v>47.781361000000004</v>
      </c>
      <c r="G884" s="30">
        <v>12.165233386300001</v>
      </c>
      <c r="H884" s="30">
        <f t="shared" si="66"/>
        <v>12.165233386300001</v>
      </c>
      <c r="I884" s="30">
        <f t="shared" si="70"/>
        <v>1863.47</v>
      </c>
      <c r="J884" s="30">
        <f t="shared" si="71"/>
        <v>474.44</v>
      </c>
      <c r="K884" s="30">
        <f t="shared" si="72"/>
        <v>2337.91</v>
      </c>
    </row>
    <row r="885" spans="1:11" ht="33.75" x14ac:dyDescent="0.2">
      <c r="A885" s="44" t="s">
        <v>1560</v>
      </c>
      <c r="B885" s="52" t="s">
        <v>1561</v>
      </c>
      <c r="C885" s="10" t="s">
        <v>8</v>
      </c>
      <c r="D885" s="33">
        <v>39</v>
      </c>
      <c r="E885" s="30">
        <v>32.141023000000004</v>
      </c>
      <c r="F885" s="30">
        <f t="shared" si="65"/>
        <v>32.141023000000004</v>
      </c>
      <c r="G885" s="30">
        <v>11.053766506199999</v>
      </c>
      <c r="H885" s="30">
        <f t="shared" si="66"/>
        <v>11.053766506199999</v>
      </c>
      <c r="I885" s="30">
        <f t="shared" si="70"/>
        <v>1253.49</v>
      </c>
      <c r="J885" s="30">
        <f t="shared" si="71"/>
        <v>431.09</v>
      </c>
      <c r="K885" s="30">
        <f t="shared" si="72"/>
        <v>1684.58</v>
      </c>
    </row>
    <row r="886" spans="1:11" s="5" customFormat="1" ht="33.75" x14ac:dyDescent="0.2">
      <c r="A886" s="44" t="s">
        <v>1562</v>
      </c>
      <c r="B886" s="52" t="s">
        <v>1563</v>
      </c>
      <c r="C886" s="10" t="s">
        <v>8</v>
      </c>
      <c r="D886" s="33">
        <v>39</v>
      </c>
      <c r="E886" s="30">
        <v>21.842541000000004</v>
      </c>
      <c r="F886" s="30">
        <f t="shared" si="65"/>
        <v>21.842541000000004</v>
      </c>
      <c r="G886" s="30">
        <v>4.4154163729999993</v>
      </c>
      <c r="H886" s="30">
        <f t="shared" si="66"/>
        <v>4.4154163729999993</v>
      </c>
      <c r="I886" s="30">
        <f t="shared" si="70"/>
        <v>851.85</v>
      </c>
      <c r="J886" s="30">
        <f t="shared" si="71"/>
        <v>172.2</v>
      </c>
      <c r="K886" s="30">
        <f t="shared" si="72"/>
        <v>1024.05</v>
      </c>
    </row>
    <row r="887" spans="1:11" ht="33.75" x14ac:dyDescent="0.2">
      <c r="A887" s="44" t="s">
        <v>1564</v>
      </c>
      <c r="B887" s="52" t="s">
        <v>1565</v>
      </c>
      <c r="C887" s="10" t="s">
        <v>8</v>
      </c>
      <c r="D887" s="33">
        <v>39</v>
      </c>
      <c r="E887" s="30">
        <v>15.344994999999999</v>
      </c>
      <c r="F887" s="30">
        <f t="shared" si="65"/>
        <v>15.344994999999999</v>
      </c>
      <c r="G887" s="30">
        <v>4.4154163729999993</v>
      </c>
      <c r="H887" s="30">
        <f t="shared" si="66"/>
        <v>4.4154163729999993</v>
      </c>
      <c r="I887" s="30">
        <f t="shared" si="70"/>
        <v>598.45000000000005</v>
      </c>
      <c r="J887" s="30">
        <f t="shared" si="71"/>
        <v>172.2</v>
      </c>
      <c r="K887" s="30">
        <f t="shared" si="72"/>
        <v>770.65000000000009</v>
      </c>
    </row>
    <row r="888" spans="1:11" ht="45" x14ac:dyDescent="0.2">
      <c r="A888" s="44" t="s">
        <v>1566</v>
      </c>
      <c r="B888" s="52" t="s">
        <v>1567</v>
      </c>
      <c r="C888" s="10" t="s">
        <v>8</v>
      </c>
      <c r="D888" s="33">
        <v>39</v>
      </c>
      <c r="E888" s="30">
        <v>66.940133000000003</v>
      </c>
      <c r="F888" s="30">
        <f t="shared" si="65"/>
        <v>66.940133000000003</v>
      </c>
      <c r="G888" s="30">
        <v>11.053766506199999</v>
      </c>
      <c r="H888" s="30">
        <f t="shared" si="66"/>
        <v>11.053766506199999</v>
      </c>
      <c r="I888" s="30">
        <f t="shared" si="70"/>
        <v>2610.66</v>
      </c>
      <c r="J888" s="30">
        <f t="shared" si="71"/>
        <v>431.09</v>
      </c>
      <c r="K888" s="30">
        <f t="shared" si="72"/>
        <v>3041.75</v>
      </c>
    </row>
    <row r="889" spans="1:11" ht="22.5" x14ac:dyDescent="0.2">
      <c r="A889" s="44" t="s">
        <v>1568</v>
      </c>
      <c r="B889" s="52" t="s">
        <v>1569</v>
      </c>
      <c r="C889" s="10" t="s">
        <v>8</v>
      </c>
      <c r="D889" s="33">
        <v>39</v>
      </c>
      <c r="E889" s="30">
        <v>24.731766</v>
      </c>
      <c r="F889" s="30">
        <f t="shared" si="65"/>
        <v>24.731766</v>
      </c>
      <c r="G889" s="30">
        <v>4.4154163729999993</v>
      </c>
      <c r="H889" s="30">
        <f t="shared" si="66"/>
        <v>4.4154163729999993</v>
      </c>
      <c r="I889" s="30">
        <f t="shared" si="70"/>
        <v>964.53</v>
      </c>
      <c r="J889" s="30">
        <f t="shared" si="71"/>
        <v>172.2</v>
      </c>
      <c r="K889" s="30">
        <f t="shared" si="72"/>
        <v>1136.73</v>
      </c>
    </row>
    <row r="890" spans="1:11" ht="33.75" x14ac:dyDescent="0.2">
      <c r="A890" s="44" t="s">
        <v>1570</v>
      </c>
      <c r="B890" s="52" t="s">
        <v>1571</v>
      </c>
      <c r="C890" s="10" t="s">
        <v>8</v>
      </c>
      <c r="D890" s="33">
        <v>39</v>
      </c>
      <c r="E890" s="30">
        <v>27.86497</v>
      </c>
      <c r="F890" s="30">
        <f t="shared" si="65"/>
        <v>27.86497</v>
      </c>
      <c r="G890" s="30">
        <v>4.4154163729999993</v>
      </c>
      <c r="H890" s="30">
        <f t="shared" si="66"/>
        <v>4.4154163729999993</v>
      </c>
      <c r="I890" s="30">
        <f t="shared" si="70"/>
        <v>1086.73</v>
      </c>
      <c r="J890" s="30">
        <f t="shared" si="71"/>
        <v>172.2</v>
      </c>
      <c r="K890" s="30">
        <f t="shared" si="72"/>
        <v>1258.93</v>
      </c>
    </row>
    <row r="891" spans="1:11" ht="22.5" x14ac:dyDescent="0.2">
      <c r="A891" s="44" t="s">
        <v>1572</v>
      </c>
      <c r="B891" s="52" t="s">
        <v>1573</v>
      </c>
      <c r="C891" s="10" t="s">
        <v>8</v>
      </c>
      <c r="D891" s="33">
        <v>39</v>
      </c>
      <c r="E891" s="30">
        <v>92.878952999999996</v>
      </c>
      <c r="F891" s="30">
        <f t="shared" si="65"/>
        <v>92.878952999999996</v>
      </c>
      <c r="G891" s="30">
        <v>5.7552668585999998</v>
      </c>
      <c r="H891" s="30">
        <f t="shared" si="66"/>
        <v>5.7552668585999998</v>
      </c>
      <c r="I891" s="30">
        <f t="shared" si="70"/>
        <v>3622.27</v>
      </c>
      <c r="J891" s="30">
        <f t="shared" si="71"/>
        <v>224.45</v>
      </c>
      <c r="K891" s="30">
        <f t="shared" si="72"/>
        <v>3846.72</v>
      </c>
    </row>
    <row r="892" spans="1:11" ht="22.5" x14ac:dyDescent="0.2">
      <c r="A892" s="44" t="s">
        <v>1574</v>
      </c>
      <c r="B892" s="52" t="s">
        <v>1575</v>
      </c>
      <c r="C892" s="10" t="s">
        <v>8</v>
      </c>
      <c r="D892" s="33">
        <v>39</v>
      </c>
      <c r="E892" s="30">
        <v>2270.4814150000002</v>
      </c>
      <c r="F892" s="30">
        <f t="shared" si="65"/>
        <v>2270.4814150000002</v>
      </c>
      <c r="G892" s="30">
        <v>185.53884110819999</v>
      </c>
      <c r="H892" s="30">
        <f t="shared" si="66"/>
        <v>185.53884110819999</v>
      </c>
      <c r="I892" s="30">
        <f t="shared" si="70"/>
        <v>88548.77</v>
      </c>
      <c r="J892" s="30">
        <f t="shared" si="71"/>
        <v>7236.01</v>
      </c>
      <c r="K892" s="30">
        <f t="shared" si="72"/>
        <v>95784.78</v>
      </c>
    </row>
    <row r="893" spans="1:11" ht="33.75" x14ac:dyDescent="0.2">
      <c r="A893" s="44" t="s">
        <v>1576</v>
      </c>
      <c r="B893" s="52" t="s">
        <v>1805</v>
      </c>
      <c r="C893" s="10" t="s">
        <v>8</v>
      </c>
      <c r="D893" s="33">
        <v>237</v>
      </c>
      <c r="E893" s="30">
        <v>7.7816459999999994</v>
      </c>
      <c r="F893" s="30">
        <f t="shared" si="65"/>
        <v>7.7816459999999994</v>
      </c>
      <c r="G893" s="30">
        <v>17.692116639399998</v>
      </c>
      <c r="H893" s="30">
        <f t="shared" si="66"/>
        <v>17.692116639399998</v>
      </c>
      <c r="I893" s="30">
        <f t="shared" si="70"/>
        <v>1844.25</v>
      </c>
      <c r="J893" s="30">
        <f t="shared" si="71"/>
        <v>4193.03</v>
      </c>
      <c r="K893" s="30">
        <f t="shared" si="72"/>
        <v>6037.28</v>
      </c>
    </row>
    <row r="894" spans="1:11" ht="11.25" x14ac:dyDescent="0.2">
      <c r="A894" s="44" t="s">
        <v>1577</v>
      </c>
      <c r="B894" s="52" t="s">
        <v>1578</v>
      </c>
      <c r="C894" s="10" t="s">
        <v>8</v>
      </c>
      <c r="D894" s="33">
        <v>63</v>
      </c>
      <c r="E894" s="30">
        <v>41.977228999999994</v>
      </c>
      <c r="F894" s="30">
        <f t="shared" si="65"/>
        <v>41.977228999999994</v>
      </c>
      <c r="G894" s="30">
        <v>114.93785586129999</v>
      </c>
      <c r="H894" s="30">
        <f t="shared" si="66"/>
        <v>114.93785586129999</v>
      </c>
      <c r="I894" s="30">
        <f t="shared" si="70"/>
        <v>2644.56</v>
      </c>
      <c r="J894" s="30">
        <f t="shared" si="71"/>
        <v>7241.08</v>
      </c>
      <c r="K894" s="30">
        <f t="shared" si="72"/>
        <v>9885.64</v>
      </c>
    </row>
    <row r="895" spans="1:11" ht="11.25" x14ac:dyDescent="0.2">
      <c r="A895" s="43" t="s">
        <v>1579</v>
      </c>
      <c r="B895" s="51" t="s">
        <v>1580</v>
      </c>
      <c r="C895" s="24" t="s">
        <v>43</v>
      </c>
      <c r="D895" s="24" t="s">
        <v>43</v>
      </c>
      <c r="E895" s="28" t="s">
        <v>43</v>
      </c>
      <c r="F895" s="24"/>
      <c r="G895" s="28" t="s">
        <v>43</v>
      </c>
      <c r="H895" s="24"/>
      <c r="I895" s="28"/>
      <c r="J895" s="28"/>
      <c r="K895" s="29"/>
    </row>
    <row r="896" spans="1:11" ht="11.25" x14ac:dyDescent="0.2">
      <c r="A896" s="43" t="s">
        <v>1581</v>
      </c>
      <c r="B896" s="51" t="s">
        <v>1163</v>
      </c>
      <c r="C896" s="24" t="s">
        <v>43</v>
      </c>
      <c r="D896" s="24" t="s">
        <v>43</v>
      </c>
      <c r="E896" s="28" t="s">
        <v>43</v>
      </c>
      <c r="F896" s="24"/>
      <c r="G896" s="28" t="s">
        <v>43</v>
      </c>
      <c r="H896" s="24"/>
      <c r="I896" s="28"/>
      <c r="J896" s="28"/>
      <c r="K896" s="29"/>
    </row>
    <row r="897" spans="1:11" ht="45" x14ac:dyDescent="0.2">
      <c r="A897" s="44" t="s">
        <v>1582</v>
      </c>
      <c r="B897" s="52" t="s">
        <v>1583</v>
      </c>
      <c r="C897" s="10" t="s">
        <v>8</v>
      </c>
      <c r="D897" s="33">
        <v>46</v>
      </c>
      <c r="E897" s="30">
        <v>962.70261100000005</v>
      </c>
      <c r="F897" s="30">
        <f t="shared" si="65"/>
        <v>962.70261100000005</v>
      </c>
      <c r="G897" s="30">
        <v>69.428616071999997</v>
      </c>
      <c r="H897" s="30">
        <f t="shared" si="66"/>
        <v>69.428616071999997</v>
      </c>
      <c r="I897" s="30">
        <f t="shared" si="70"/>
        <v>44284.32</v>
      </c>
      <c r="J897" s="30">
        <f t="shared" si="71"/>
        <v>3193.71</v>
      </c>
      <c r="K897" s="30">
        <f t="shared" si="72"/>
        <v>47478.03</v>
      </c>
    </row>
    <row r="898" spans="1:11" ht="11.25" x14ac:dyDescent="0.2">
      <c r="A898" s="43" t="s">
        <v>1584</v>
      </c>
      <c r="B898" s="51" t="s">
        <v>1585</v>
      </c>
      <c r="C898" s="24" t="s">
        <v>43</v>
      </c>
      <c r="D898" s="24" t="s">
        <v>43</v>
      </c>
      <c r="E898" s="28" t="s">
        <v>43</v>
      </c>
      <c r="F898" s="24"/>
      <c r="G898" s="28" t="s">
        <v>43</v>
      </c>
      <c r="H898" s="24"/>
      <c r="I898" s="28"/>
      <c r="J898" s="28"/>
      <c r="K898" s="29"/>
    </row>
    <row r="899" spans="1:11" ht="22.5" x14ac:dyDescent="0.2">
      <c r="A899" s="44" t="s">
        <v>1586</v>
      </c>
      <c r="B899" s="52" t="s">
        <v>1587</v>
      </c>
      <c r="C899" s="10" t="s">
        <v>27</v>
      </c>
      <c r="D899" s="33">
        <v>1321.9799059501599</v>
      </c>
      <c r="E899" s="30">
        <v>28.519861000000002</v>
      </c>
      <c r="F899" s="30">
        <f t="shared" si="65"/>
        <v>28.519861000000002</v>
      </c>
      <c r="G899" s="30">
        <v>5.4659809582999994</v>
      </c>
      <c r="H899" s="30">
        <f t="shared" si="66"/>
        <v>5.4659809582999994</v>
      </c>
      <c r="I899" s="30">
        <f t="shared" si="70"/>
        <v>37702.68</v>
      </c>
      <c r="J899" s="30">
        <f t="shared" si="71"/>
        <v>7225.91</v>
      </c>
      <c r="K899" s="30">
        <f t="shared" si="72"/>
        <v>44928.59</v>
      </c>
    </row>
    <row r="900" spans="1:11" ht="11.25" x14ac:dyDescent="0.2">
      <c r="A900" s="43" t="s">
        <v>1588</v>
      </c>
      <c r="B900" s="51" t="s">
        <v>1589</v>
      </c>
      <c r="C900" s="24" t="s">
        <v>43</v>
      </c>
      <c r="D900" s="24" t="s">
        <v>43</v>
      </c>
      <c r="E900" s="28" t="s">
        <v>43</v>
      </c>
      <c r="F900" s="24"/>
      <c r="G900" s="28" t="s">
        <v>43</v>
      </c>
      <c r="H900" s="24"/>
      <c r="I900" s="28"/>
      <c r="J900" s="28"/>
      <c r="K900" s="29"/>
    </row>
    <row r="901" spans="1:11" ht="22.5" x14ac:dyDescent="0.2">
      <c r="A901" s="44" t="s">
        <v>1590</v>
      </c>
      <c r="B901" s="52" t="s">
        <v>1591</v>
      </c>
      <c r="C901" s="10" t="s">
        <v>8</v>
      </c>
      <c r="D901" s="33">
        <v>6</v>
      </c>
      <c r="E901" s="30">
        <v>349.66043000000002</v>
      </c>
      <c r="F901" s="30">
        <f t="shared" si="65"/>
        <v>349.66043000000002</v>
      </c>
      <c r="G901" s="30">
        <v>31.060170348</v>
      </c>
      <c r="H901" s="30">
        <f t="shared" si="66"/>
        <v>31.060170348</v>
      </c>
      <c r="I901" s="30">
        <f t="shared" si="70"/>
        <v>2097.96</v>
      </c>
      <c r="J901" s="30">
        <f t="shared" si="71"/>
        <v>186.36</v>
      </c>
      <c r="K901" s="30">
        <f t="shared" si="72"/>
        <v>2284.3200000000002</v>
      </c>
    </row>
    <row r="902" spans="1:11" ht="45" x14ac:dyDescent="0.2">
      <c r="A902" s="44" t="s">
        <v>1592</v>
      </c>
      <c r="B902" s="52" t="s">
        <v>1593</v>
      </c>
      <c r="C902" s="10" t="s">
        <v>8</v>
      </c>
      <c r="D902" s="33">
        <v>6</v>
      </c>
      <c r="E902" s="30">
        <v>3914.476122</v>
      </c>
      <c r="F902" s="30">
        <f t="shared" si="65"/>
        <v>3914.476122</v>
      </c>
      <c r="G902" s="30">
        <v>164.19258678080001</v>
      </c>
      <c r="H902" s="30">
        <f t="shared" si="66"/>
        <v>164.19258678080001</v>
      </c>
      <c r="I902" s="30">
        <f t="shared" si="70"/>
        <v>23486.85</v>
      </c>
      <c r="J902" s="30">
        <f t="shared" si="71"/>
        <v>985.15</v>
      </c>
      <c r="K902" s="30">
        <f t="shared" si="72"/>
        <v>24472</v>
      </c>
    </row>
    <row r="903" spans="1:11" ht="11.25" x14ac:dyDescent="0.2">
      <c r="A903" s="43" t="s">
        <v>1594</v>
      </c>
      <c r="B903" s="51" t="s">
        <v>1595</v>
      </c>
      <c r="C903" s="24" t="s">
        <v>43</v>
      </c>
      <c r="D903" s="24" t="s">
        <v>43</v>
      </c>
      <c r="E903" s="28" t="s">
        <v>43</v>
      </c>
      <c r="F903" s="24"/>
      <c r="G903" s="28" t="s">
        <v>43</v>
      </c>
      <c r="H903" s="24"/>
      <c r="I903" s="28"/>
      <c r="J903" s="28"/>
      <c r="K903" s="29"/>
    </row>
    <row r="904" spans="1:11" ht="22.5" x14ac:dyDescent="0.2">
      <c r="A904" s="44" t="s">
        <v>1596</v>
      </c>
      <c r="B904" s="52" t="s">
        <v>1597</v>
      </c>
      <c r="C904" s="10" t="s">
        <v>8</v>
      </c>
      <c r="D904" s="33">
        <v>6</v>
      </c>
      <c r="E904" s="30">
        <v>183.523572</v>
      </c>
      <c r="F904" s="30">
        <f t="shared" si="65"/>
        <v>183.523572</v>
      </c>
      <c r="G904" s="30">
        <v>35.475586720999999</v>
      </c>
      <c r="H904" s="30">
        <f t="shared" si="66"/>
        <v>35.475586720999999</v>
      </c>
      <c r="I904" s="30">
        <f t="shared" si="70"/>
        <v>1101.1400000000001</v>
      </c>
      <c r="J904" s="30">
        <f t="shared" si="71"/>
        <v>212.85</v>
      </c>
      <c r="K904" s="30">
        <f t="shared" si="72"/>
        <v>1313.99</v>
      </c>
    </row>
    <row r="905" spans="1:11" s="5" customFormat="1" ht="33.75" x14ac:dyDescent="0.2">
      <c r="A905" s="44" t="s">
        <v>1598</v>
      </c>
      <c r="B905" s="52" t="s">
        <v>1599</v>
      </c>
      <c r="C905" s="10" t="s">
        <v>8</v>
      </c>
      <c r="D905" s="33">
        <v>6</v>
      </c>
      <c r="E905" s="30">
        <v>126.920444</v>
      </c>
      <c r="F905" s="30">
        <f t="shared" si="65"/>
        <v>126.920444</v>
      </c>
      <c r="G905" s="30">
        <v>18.225011718899999</v>
      </c>
      <c r="H905" s="30">
        <f t="shared" si="66"/>
        <v>18.225011718899999</v>
      </c>
      <c r="I905" s="30">
        <f t="shared" si="70"/>
        <v>761.52</v>
      </c>
      <c r="J905" s="30">
        <f t="shared" si="71"/>
        <v>109.35</v>
      </c>
      <c r="K905" s="30">
        <f t="shared" si="72"/>
        <v>870.87</v>
      </c>
    </row>
    <row r="906" spans="1:11" s="5" customFormat="1" ht="22.5" x14ac:dyDescent="0.2">
      <c r="A906" s="44" t="s">
        <v>1600</v>
      </c>
      <c r="B906" s="52" t="s">
        <v>1806</v>
      </c>
      <c r="C906" s="10" t="s">
        <v>8</v>
      </c>
      <c r="D906" s="33">
        <v>26</v>
      </c>
      <c r="E906" s="30">
        <v>284.659288</v>
      </c>
      <c r="F906" s="30">
        <f t="shared" si="65"/>
        <v>284.659288</v>
      </c>
      <c r="G906" s="30">
        <v>26.416370369500001</v>
      </c>
      <c r="H906" s="30">
        <f t="shared" si="66"/>
        <v>26.416370369500001</v>
      </c>
      <c r="I906" s="30">
        <f t="shared" si="70"/>
        <v>7401.14</v>
      </c>
      <c r="J906" s="30">
        <f t="shared" si="71"/>
        <v>686.82</v>
      </c>
      <c r="K906" s="30">
        <f t="shared" si="72"/>
        <v>8087.96</v>
      </c>
    </row>
    <row r="907" spans="1:11" s="5" customFormat="1" ht="33.75" x14ac:dyDescent="0.2">
      <c r="A907" s="44" t="s">
        <v>1601</v>
      </c>
      <c r="B907" s="52" t="s">
        <v>1807</v>
      </c>
      <c r="C907" s="10" t="s">
        <v>8</v>
      </c>
      <c r="D907" s="33">
        <v>6</v>
      </c>
      <c r="E907" s="30">
        <v>6225.4965740000007</v>
      </c>
      <c r="F907" s="30">
        <f t="shared" si="65"/>
        <v>6225.4965740000007</v>
      </c>
      <c r="G907" s="30">
        <v>167.52698742109999</v>
      </c>
      <c r="H907" s="30">
        <f t="shared" si="66"/>
        <v>167.52698742109999</v>
      </c>
      <c r="I907" s="30">
        <f t="shared" si="70"/>
        <v>37352.97</v>
      </c>
      <c r="J907" s="30">
        <f t="shared" si="71"/>
        <v>1005.16</v>
      </c>
      <c r="K907" s="30">
        <f t="shared" si="72"/>
        <v>38358.130000000005</v>
      </c>
    </row>
    <row r="908" spans="1:11" ht="22.5" x14ac:dyDescent="0.2">
      <c r="A908" s="44" t="s">
        <v>1603</v>
      </c>
      <c r="B908" s="52" t="s">
        <v>1602</v>
      </c>
      <c r="C908" s="10" t="s">
        <v>8</v>
      </c>
      <c r="D908" s="33">
        <v>6</v>
      </c>
      <c r="E908" s="30">
        <v>4027.8749930000004</v>
      </c>
      <c r="F908" s="30">
        <f t="shared" si="65"/>
        <v>4027.8749930000004</v>
      </c>
      <c r="G908" s="30">
        <v>103.4577732915</v>
      </c>
      <c r="H908" s="30">
        <f t="shared" si="66"/>
        <v>103.4577732915</v>
      </c>
      <c r="I908" s="30">
        <f t="shared" si="70"/>
        <v>24167.24</v>
      </c>
      <c r="J908" s="30">
        <f t="shared" si="71"/>
        <v>620.74</v>
      </c>
      <c r="K908" s="30">
        <f t="shared" si="72"/>
        <v>24787.980000000003</v>
      </c>
    </row>
    <row r="909" spans="1:11" s="5" customFormat="1" ht="11.25" x14ac:dyDescent="0.2">
      <c r="A909" s="44" t="s">
        <v>1688</v>
      </c>
      <c r="B909" s="52" t="s">
        <v>1604</v>
      </c>
      <c r="C909" s="10" t="s">
        <v>8</v>
      </c>
      <c r="D909" s="33">
        <v>6</v>
      </c>
      <c r="E909" s="30">
        <v>4020.1447109999999</v>
      </c>
      <c r="F909" s="30">
        <f t="shared" si="65"/>
        <v>4020.1447109999999</v>
      </c>
      <c r="G909" s="30">
        <v>205.95633543990002</v>
      </c>
      <c r="H909" s="30">
        <f t="shared" si="66"/>
        <v>205.95633543990002</v>
      </c>
      <c r="I909" s="30">
        <f t="shared" si="70"/>
        <v>24120.86</v>
      </c>
      <c r="J909" s="30">
        <f t="shared" si="71"/>
        <v>1235.73</v>
      </c>
      <c r="K909" s="30">
        <f t="shared" si="72"/>
        <v>25356.59</v>
      </c>
    </row>
    <row r="910" spans="1:11" ht="11.25" x14ac:dyDescent="0.2">
      <c r="A910" s="43" t="s">
        <v>1605</v>
      </c>
      <c r="B910" s="51" t="s">
        <v>1606</v>
      </c>
      <c r="C910" s="24" t="s">
        <v>43</v>
      </c>
      <c r="D910" s="24" t="s">
        <v>43</v>
      </c>
      <c r="E910" s="28" t="s">
        <v>43</v>
      </c>
      <c r="F910" s="24"/>
      <c r="G910" s="28" t="s">
        <v>43</v>
      </c>
      <c r="H910" s="24"/>
      <c r="I910" s="28"/>
      <c r="J910" s="28"/>
      <c r="K910" s="29"/>
    </row>
    <row r="911" spans="1:11" ht="33.75" x14ac:dyDescent="0.2">
      <c r="A911" s="44" t="s">
        <v>1607</v>
      </c>
      <c r="B911" s="52" t="s">
        <v>1608</v>
      </c>
      <c r="C911" s="10" t="s">
        <v>8</v>
      </c>
      <c r="D911" s="33">
        <v>21</v>
      </c>
      <c r="E911" s="30">
        <v>8333.2953600000001</v>
      </c>
      <c r="F911" s="30">
        <f t="shared" si="65"/>
        <v>8333.2953600000001</v>
      </c>
      <c r="G911" s="30">
        <v>786.0659189836</v>
      </c>
      <c r="H911" s="30">
        <f t="shared" si="66"/>
        <v>786.0659189836</v>
      </c>
      <c r="I911" s="30">
        <f t="shared" si="70"/>
        <v>174999.2</v>
      </c>
      <c r="J911" s="30">
        <f t="shared" si="71"/>
        <v>16507.38</v>
      </c>
      <c r="K911" s="30">
        <f t="shared" si="72"/>
        <v>191506.58000000002</v>
      </c>
    </row>
    <row r="912" spans="1:11" ht="33.75" x14ac:dyDescent="0.2">
      <c r="A912" s="44" t="s">
        <v>1609</v>
      </c>
      <c r="B912" s="52" t="s">
        <v>1610</v>
      </c>
      <c r="C912" s="10" t="s">
        <v>8</v>
      </c>
      <c r="D912" s="33">
        <v>21</v>
      </c>
      <c r="E912" s="30">
        <v>770.46</v>
      </c>
      <c r="F912" s="30">
        <f t="shared" si="65"/>
        <v>770.46</v>
      </c>
      <c r="G912" s="30">
        <v>0</v>
      </c>
      <c r="H912" s="30">
        <f t="shared" si="66"/>
        <v>0</v>
      </c>
      <c r="I912" s="30">
        <f t="shared" si="67"/>
        <v>16179.66</v>
      </c>
      <c r="J912" s="30">
        <f t="shared" si="68"/>
        <v>0</v>
      </c>
      <c r="K912" s="30">
        <f t="shared" si="69"/>
        <v>16179.66</v>
      </c>
    </row>
    <row r="913" spans="1:12" ht="22.5" x14ac:dyDescent="0.2">
      <c r="A913" s="44" t="s">
        <v>1611</v>
      </c>
      <c r="B913" s="52" t="s">
        <v>1612</v>
      </c>
      <c r="C913" s="10" t="s">
        <v>8</v>
      </c>
      <c r="D913" s="33">
        <v>21</v>
      </c>
      <c r="E913" s="30">
        <v>303.56124</v>
      </c>
      <c r="F913" s="30">
        <f t="shared" si="65"/>
        <v>303.56124</v>
      </c>
      <c r="G913" s="30">
        <v>266.37141188149997</v>
      </c>
      <c r="H913" s="30">
        <f t="shared" si="66"/>
        <v>266.37141188149997</v>
      </c>
      <c r="I913" s="30">
        <f t="shared" si="67"/>
        <v>6374.78</v>
      </c>
      <c r="J913" s="30">
        <f t="shared" si="68"/>
        <v>5593.79</v>
      </c>
      <c r="K913" s="30">
        <f t="shared" si="69"/>
        <v>11968.57</v>
      </c>
    </row>
    <row r="914" spans="1:12" ht="11.25" x14ac:dyDescent="0.2">
      <c r="A914" s="44" t="s">
        <v>1613</v>
      </c>
      <c r="B914" s="52" t="s">
        <v>1614</v>
      </c>
      <c r="C914" s="10" t="s">
        <v>8</v>
      </c>
      <c r="D914" s="33">
        <v>21</v>
      </c>
      <c r="E914" s="30">
        <v>2555.3589999999999</v>
      </c>
      <c r="F914" s="30">
        <f t="shared" si="65"/>
        <v>2555.3589999999999</v>
      </c>
      <c r="G914" s="30">
        <v>0</v>
      </c>
      <c r="H914" s="30">
        <f t="shared" si="66"/>
        <v>0</v>
      </c>
      <c r="I914" s="30">
        <f t="shared" si="67"/>
        <v>53662.53</v>
      </c>
      <c r="J914" s="30">
        <f t="shared" si="68"/>
        <v>0</v>
      </c>
      <c r="K914" s="30">
        <f t="shared" si="69"/>
        <v>53662.53</v>
      </c>
    </row>
    <row r="915" spans="1:12" ht="11.25" x14ac:dyDescent="0.2">
      <c r="A915" s="43" t="s">
        <v>1615</v>
      </c>
      <c r="B915" s="51" t="s">
        <v>1616</v>
      </c>
      <c r="C915" s="24" t="s">
        <v>43</v>
      </c>
      <c r="D915" s="24" t="s">
        <v>43</v>
      </c>
      <c r="E915" s="28" t="s">
        <v>43</v>
      </c>
      <c r="F915" s="24"/>
      <c r="G915" s="28" t="s">
        <v>43</v>
      </c>
      <c r="H915" s="24"/>
      <c r="I915" s="28"/>
      <c r="J915" s="28"/>
      <c r="K915" s="29"/>
    </row>
    <row r="916" spans="1:12" ht="45" x14ac:dyDescent="0.2">
      <c r="A916" s="44" t="s">
        <v>1617</v>
      </c>
      <c r="B916" s="52" t="s">
        <v>1618</v>
      </c>
      <c r="C916" s="10" t="s">
        <v>8</v>
      </c>
      <c r="D916" s="33">
        <v>3</v>
      </c>
      <c r="E916" s="30">
        <v>2381.3120859999999</v>
      </c>
      <c r="F916" s="30">
        <f t="shared" si="65"/>
        <v>2381.3120859999999</v>
      </c>
      <c r="G916" s="30">
        <v>2406.8586904960002</v>
      </c>
      <c r="H916" s="30">
        <f t="shared" si="66"/>
        <v>2406.8586904960002</v>
      </c>
      <c r="I916" s="30">
        <f t="shared" si="67"/>
        <v>7143.93</v>
      </c>
      <c r="J916" s="30">
        <f t="shared" si="68"/>
        <v>7220.57</v>
      </c>
      <c r="K916" s="30">
        <f t="shared" si="69"/>
        <v>14364.5</v>
      </c>
    </row>
    <row r="917" spans="1:12" ht="22.5" x14ac:dyDescent="0.2">
      <c r="A917" s="44" t="s">
        <v>1619</v>
      </c>
      <c r="B917" s="52" t="s">
        <v>1808</v>
      </c>
      <c r="C917" s="10" t="s">
        <v>8</v>
      </c>
      <c r="D917" s="33">
        <v>21</v>
      </c>
      <c r="E917" s="30">
        <v>6059.0772139999999</v>
      </c>
      <c r="F917" s="30">
        <f t="shared" si="65"/>
        <v>6059.0772139999999</v>
      </c>
      <c r="G917" s="30">
        <v>1520.2583083713002</v>
      </c>
      <c r="H917" s="30">
        <f t="shared" si="66"/>
        <v>1520.2583083713002</v>
      </c>
      <c r="I917" s="30">
        <f t="shared" si="67"/>
        <v>127240.62</v>
      </c>
      <c r="J917" s="30">
        <f t="shared" si="68"/>
        <v>31925.42</v>
      </c>
      <c r="K917" s="30">
        <f t="shared" si="69"/>
        <v>159166.03999999998</v>
      </c>
    </row>
    <row r="918" spans="1:12" ht="22.5" x14ac:dyDescent="0.2">
      <c r="A918" s="44" t="s">
        <v>1620</v>
      </c>
      <c r="B918" s="52" t="s">
        <v>1809</v>
      </c>
      <c r="C918" s="10" t="s">
        <v>8</v>
      </c>
      <c r="D918" s="33">
        <v>21</v>
      </c>
      <c r="E918" s="30">
        <v>4839.1822140000004</v>
      </c>
      <c r="F918" s="30">
        <f t="shared" si="65"/>
        <v>4839.1822140000004</v>
      </c>
      <c r="G918" s="30">
        <v>2070.8150533632997</v>
      </c>
      <c r="H918" s="30">
        <f t="shared" si="66"/>
        <v>2070.8150533632997</v>
      </c>
      <c r="I918" s="30">
        <f t="shared" si="67"/>
        <v>101622.82</v>
      </c>
      <c r="J918" s="30">
        <f t="shared" si="68"/>
        <v>43487.11</v>
      </c>
      <c r="K918" s="30">
        <f t="shared" si="69"/>
        <v>145109.93</v>
      </c>
    </row>
    <row r="919" spans="1:12" ht="22.5" x14ac:dyDescent="0.2">
      <c r="A919" s="44" t="s">
        <v>1689</v>
      </c>
      <c r="B919" s="52" t="s">
        <v>1810</v>
      </c>
      <c r="C919" s="10" t="s">
        <v>8</v>
      </c>
      <c r="D919" s="33">
        <v>21</v>
      </c>
      <c r="E919" s="30">
        <v>4863.9653440000002</v>
      </c>
      <c r="F919" s="30">
        <f t="shared" si="65"/>
        <v>4863.9653440000002</v>
      </c>
      <c r="G919" s="30">
        <v>1396.641875501</v>
      </c>
      <c r="H919" s="30">
        <f t="shared" si="66"/>
        <v>1396.641875501</v>
      </c>
      <c r="I919" s="30">
        <f t="shared" si="67"/>
        <v>102143.27</v>
      </c>
      <c r="J919" s="30">
        <f t="shared" si="68"/>
        <v>29329.47</v>
      </c>
      <c r="K919" s="30">
        <f t="shared" si="69"/>
        <v>131472.74</v>
      </c>
    </row>
    <row r="920" spans="1:12" ht="33.75" x14ac:dyDescent="0.2">
      <c r="A920" s="44" t="s">
        <v>1690</v>
      </c>
      <c r="B920" s="52" t="s">
        <v>1816</v>
      </c>
      <c r="C920" s="10" t="s">
        <v>8</v>
      </c>
      <c r="D920" s="33">
        <v>21</v>
      </c>
      <c r="E920" s="30">
        <v>1238.7070650000001</v>
      </c>
      <c r="F920" s="30">
        <f t="shared" ref="F920" si="73">E920*$K$9</f>
        <v>1238.7070650000001</v>
      </c>
      <c r="G920" s="30">
        <v>8367.5642150300991</v>
      </c>
      <c r="H920" s="30">
        <f t="shared" ref="H920" si="74">G920*$K$9</f>
        <v>8367.5642150300991</v>
      </c>
      <c r="I920" s="30">
        <f t="shared" ref="I920" si="75">TRUNC(D920*F920,$I$14)</f>
        <v>26012.84</v>
      </c>
      <c r="J920" s="30">
        <f t="shared" ref="J920" si="76">TRUNC(D920*H920,$I$14)</f>
        <v>175718.84</v>
      </c>
      <c r="K920" s="30">
        <f t="shared" ref="K920" si="77">SUM(I920:J920)</f>
        <v>201731.68</v>
      </c>
    </row>
    <row r="921" spans="1:12" ht="33.75" x14ac:dyDescent="0.2">
      <c r="A921" s="44" t="s">
        <v>1691</v>
      </c>
      <c r="B921" s="52" t="s">
        <v>1817</v>
      </c>
      <c r="C921" s="10" t="s">
        <v>8</v>
      </c>
      <c r="D921" s="33">
        <v>8</v>
      </c>
      <c r="E921" s="30">
        <v>909.83621399999993</v>
      </c>
      <c r="F921" s="30">
        <f t="shared" si="65"/>
        <v>909.83621399999993</v>
      </c>
      <c r="G921" s="30">
        <v>2395.7896984160998</v>
      </c>
      <c r="H921" s="30">
        <f t="shared" si="66"/>
        <v>2395.7896984160998</v>
      </c>
      <c r="I921" s="30">
        <f t="shared" si="67"/>
        <v>7278.68</v>
      </c>
      <c r="J921" s="30">
        <f t="shared" si="68"/>
        <v>19166.310000000001</v>
      </c>
      <c r="K921" s="30">
        <f t="shared" si="69"/>
        <v>26444.99</v>
      </c>
    </row>
    <row r="922" spans="1:12" ht="33.75" x14ac:dyDescent="0.2">
      <c r="A922" s="44" t="s">
        <v>1813</v>
      </c>
      <c r="B922" s="52" t="s">
        <v>1818</v>
      </c>
      <c r="C922" s="10" t="s">
        <v>8</v>
      </c>
      <c r="D922" s="33">
        <v>7</v>
      </c>
      <c r="E922" s="30">
        <v>976.23702500000002</v>
      </c>
      <c r="F922" s="30">
        <f t="shared" ref="F922" si="78">E922*$K$9</f>
        <v>976.23702500000002</v>
      </c>
      <c r="G922" s="30">
        <v>3005.9850155909999</v>
      </c>
      <c r="H922" s="30">
        <f t="shared" ref="H922" si="79">G922*$K$9</f>
        <v>3005.9850155909999</v>
      </c>
      <c r="I922" s="30">
        <f t="shared" ref="I922" si="80">TRUNC(D922*F922,$I$14)</f>
        <v>6833.65</v>
      </c>
      <c r="J922" s="30">
        <f t="shared" ref="J922" si="81">TRUNC(D922*H922,$I$14)</f>
        <v>21041.89</v>
      </c>
      <c r="K922" s="30">
        <f t="shared" ref="K922" si="82">SUM(I922:J922)</f>
        <v>27875.54</v>
      </c>
    </row>
    <row r="923" spans="1:12" ht="33.75" x14ac:dyDescent="0.2">
      <c r="A923" s="44" t="s">
        <v>1814</v>
      </c>
      <c r="B923" s="52" t="s">
        <v>1819</v>
      </c>
      <c r="C923" s="10" t="s">
        <v>8</v>
      </c>
      <c r="D923" s="33">
        <v>6</v>
      </c>
      <c r="E923" s="30">
        <v>1054.9395139999999</v>
      </c>
      <c r="F923" s="30">
        <f t="shared" si="65"/>
        <v>1054.9395139999999</v>
      </c>
      <c r="G923" s="30">
        <v>3290.0180929644998</v>
      </c>
      <c r="H923" s="30">
        <f t="shared" si="66"/>
        <v>3290.0180929644998</v>
      </c>
      <c r="I923" s="30">
        <f t="shared" si="67"/>
        <v>6329.63</v>
      </c>
      <c r="J923" s="30">
        <f t="shared" si="68"/>
        <v>19740.099999999999</v>
      </c>
      <c r="K923" s="30">
        <f t="shared" si="69"/>
        <v>26069.73</v>
      </c>
    </row>
    <row r="924" spans="1:12" ht="33.75" x14ac:dyDescent="0.2">
      <c r="A924" s="44" t="s">
        <v>1815</v>
      </c>
      <c r="B924" s="52" t="s">
        <v>1621</v>
      </c>
      <c r="C924" s="10" t="s">
        <v>8</v>
      </c>
      <c r="D924" s="33">
        <v>21</v>
      </c>
      <c r="E924" s="30">
        <v>9283.9787949999991</v>
      </c>
      <c r="F924" s="30">
        <f t="shared" si="65"/>
        <v>9283.9787949999991</v>
      </c>
      <c r="G924" s="30">
        <v>164.4514215337</v>
      </c>
      <c r="H924" s="30">
        <f t="shared" si="66"/>
        <v>164.4514215337</v>
      </c>
      <c r="I924" s="30">
        <f t="shared" si="67"/>
        <v>194963.55</v>
      </c>
      <c r="J924" s="30">
        <f t="shared" si="68"/>
        <v>3453.47</v>
      </c>
      <c r="K924" s="30">
        <f t="shared" si="69"/>
        <v>198417.02</v>
      </c>
    </row>
    <row r="925" spans="1:12" s="5" customFormat="1" ht="11.25" customHeight="1" x14ac:dyDescent="0.2">
      <c r="A925" s="59" t="s">
        <v>45</v>
      </c>
      <c r="B925" s="59"/>
      <c r="C925" s="59"/>
      <c r="D925" s="59"/>
      <c r="E925" s="59"/>
      <c r="F925" s="59"/>
      <c r="G925" s="59"/>
      <c r="H925" s="59"/>
      <c r="I925" s="27">
        <f>SUM(I17:I924)</f>
        <v>27007800.789999984</v>
      </c>
      <c r="J925" s="27">
        <f>SUM(J17:J924)</f>
        <v>10023854.499999978</v>
      </c>
      <c r="K925" s="31">
        <f>SUM(I925:J925)</f>
        <v>37031655.289999962</v>
      </c>
    </row>
    <row r="926" spans="1:12" s="5" customFormat="1" ht="20.100000000000001" customHeight="1" x14ac:dyDescent="0.2">
      <c r="A926" s="55"/>
      <c r="B926" s="55"/>
      <c r="C926" s="11"/>
      <c r="D926" s="13"/>
      <c r="E926" s="14"/>
      <c r="F926" s="14"/>
      <c r="G926" s="14"/>
      <c r="H926" s="40">
        <v>10000</v>
      </c>
      <c r="I926" s="12"/>
      <c r="J926" s="12"/>
      <c r="K926" s="12"/>
    </row>
    <row r="927" spans="1:12" s="5" customFormat="1" ht="20.100000000000001" customHeight="1" x14ac:dyDescent="0.2">
      <c r="A927" s="11"/>
      <c r="B927" s="41"/>
      <c r="C927" s="11"/>
      <c r="D927" s="13"/>
      <c r="E927" s="14"/>
      <c r="F927" s="14"/>
      <c r="G927" s="14"/>
      <c r="H927" s="14"/>
      <c r="I927" s="39"/>
      <c r="J927" s="39"/>
      <c r="K927" s="39"/>
      <c r="L927" s="34"/>
    </row>
    <row r="928" spans="1:12" s="5" customFormat="1" ht="20.100000000000001" customHeight="1" x14ac:dyDescent="0.2">
      <c r="A928" s="11"/>
      <c r="B928" s="41"/>
      <c r="C928" s="11"/>
      <c r="D928" s="13"/>
      <c r="E928" s="14"/>
      <c r="F928" s="14"/>
      <c r="G928" s="14"/>
      <c r="H928" s="14"/>
      <c r="I928" s="12"/>
      <c r="J928" s="12"/>
      <c r="K928" s="12"/>
    </row>
    <row r="929" spans="1:11" s="5" customFormat="1" ht="20.100000000000001" customHeight="1" x14ac:dyDescent="0.2">
      <c r="A929" s="11"/>
      <c r="B929" s="41"/>
      <c r="C929" s="11"/>
      <c r="D929" s="13"/>
      <c r="E929" s="14"/>
      <c r="F929" s="14"/>
      <c r="G929" s="14"/>
      <c r="H929" s="14"/>
      <c r="I929" s="12"/>
      <c r="J929" s="12"/>
      <c r="K929" s="12"/>
    </row>
    <row r="930" spans="1:11" s="5" customFormat="1" ht="20.100000000000001" customHeight="1" x14ac:dyDescent="0.2">
      <c r="A930" s="11"/>
      <c r="B930" s="41"/>
      <c r="C930" s="11"/>
      <c r="D930" s="13"/>
      <c r="E930" s="14"/>
      <c r="F930" s="14"/>
      <c r="G930" s="14"/>
      <c r="H930" s="14"/>
      <c r="I930" s="12"/>
      <c r="J930" s="12"/>
      <c r="K930" s="12"/>
    </row>
    <row r="931" spans="1:11" s="5" customFormat="1" ht="20.100000000000001" customHeight="1" x14ac:dyDescent="0.2">
      <c r="A931" s="11"/>
      <c r="B931" s="41"/>
      <c r="C931" s="11"/>
      <c r="D931" s="13"/>
      <c r="E931" s="14"/>
      <c r="F931" s="14"/>
      <c r="G931" s="14"/>
      <c r="H931" s="14"/>
      <c r="I931" s="12"/>
      <c r="J931" s="12"/>
      <c r="K931" s="12"/>
    </row>
    <row r="932" spans="1:11" s="5" customFormat="1" ht="20.100000000000001" customHeight="1" x14ac:dyDescent="0.2">
      <c r="A932" s="11"/>
      <c r="B932" s="41"/>
      <c r="C932" s="11"/>
      <c r="D932" s="13"/>
      <c r="E932" s="14"/>
      <c r="F932" s="14"/>
      <c r="G932" s="14"/>
      <c r="H932" s="14"/>
      <c r="I932" s="12"/>
      <c r="J932" s="12"/>
      <c r="K932" s="12"/>
    </row>
    <row r="933" spans="1:11" s="5" customFormat="1" ht="20.100000000000001" customHeight="1" x14ac:dyDescent="0.2">
      <c r="A933" s="11"/>
      <c r="B933" s="41"/>
      <c r="C933" s="11"/>
      <c r="D933" s="13"/>
      <c r="E933" s="14"/>
      <c r="F933" s="14"/>
      <c r="G933" s="14"/>
      <c r="H933" s="14"/>
      <c r="I933" s="12"/>
      <c r="J933" s="12"/>
      <c r="K933" s="12"/>
    </row>
    <row r="934" spans="1:11" ht="20.100000000000001" customHeight="1" x14ac:dyDescent="0.2">
      <c r="H934" s="14"/>
      <c r="I934" s="12"/>
      <c r="J934" s="12"/>
      <c r="K934" s="12"/>
    </row>
    <row r="935" spans="1:11" ht="20.100000000000001" customHeight="1" x14ac:dyDescent="0.2">
      <c r="H935" s="14"/>
      <c r="I935" s="12"/>
      <c r="J935" s="12"/>
      <c r="K935" s="12"/>
    </row>
    <row r="936" spans="1:11" ht="20.100000000000001" customHeight="1" x14ac:dyDescent="0.2">
      <c r="H936" s="14"/>
      <c r="I936" s="12"/>
      <c r="J936" s="12"/>
      <c r="K936" s="12"/>
    </row>
  </sheetData>
  <sheetProtection algorithmName="SHA-512" hashValue="LIzE7fS1E9z0EZLiNskg4uUDBM8bFJi4Yu2O/bkYjzodpmF/zt8sbvGuZc5amVZabs2FxA/Vds1qrbfQjuwguA==" saltValue="nzGMqLpREB94o+4+DYb35Q==" spinCount="100000" sheet="1" objects="1" scenarios="1"/>
  <protectedRanges>
    <protectedRange sqref="K8" name="Intervalo1_2_1"/>
    <protectedRange sqref="B3:B8" name="Intervalo1_1"/>
    <protectedRange sqref="K6:K7" name="Intervalo1_2_1_1"/>
  </protectedRanges>
  <mergeCells count="18">
    <mergeCell ref="K15:K16"/>
    <mergeCell ref="A15:A16"/>
    <mergeCell ref="B15:B16"/>
    <mergeCell ref="C15:C16"/>
    <mergeCell ref="E15:F15"/>
    <mergeCell ref="G15:H15"/>
    <mergeCell ref="I15:I16"/>
    <mergeCell ref="J15:J16"/>
    <mergeCell ref="D15:D16"/>
    <mergeCell ref="A926:B926"/>
    <mergeCell ref="G3:J3"/>
    <mergeCell ref="G4:J4"/>
    <mergeCell ref="G5:J5"/>
    <mergeCell ref="G8:J8"/>
    <mergeCell ref="G9:J9"/>
    <mergeCell ref="A925:H925"/>
    <mergeCell ref="G6:J6"/>
    <mergeCell ref="G7:J7"/>
  </mergeCells>
  <dataValidations disablePrompts="1" count="1">
    <dataValidation type="custom" allowBlank="1" showInputMessage="1" showErrorMessage="1" errorTitle="Valor Inválido" error="Digite um percentual entre 0% e 100%, com no máximo duas casas decimais" sqref="K8">
      <formula1>AND(K8&gt;=0,K8&lt;=1,ROUND(K8,4)=K8)</formula1>
    </dataValidation>
  </dataValidations>
  <printOptions horizontalCentered="1"/>
  <pageMargins left="0.27559055118110237" right="0.27559055118110237" top="0.27559055118110237" bottom="0.27559055118110237" header="0" footer="0"/>
  <pageSetup scale="60" orientation="landscape" r:id="rId1"/>
  <headerFooter>
    <oddFooter>&amp;C&amp;K000000&amp;10&amp;"Calibri" &amp;K000000&amp;10&amp;"Calibri"Este documento está classificado como:&amp;K0000FC&amp;10&amp;"Calibri"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44e0988f-be64-4c83-a125-e2adc4ad5afd" origin="userSelected">
  <element uid="b1a6b1cf-251e-421c-9fee-c0d8f0276c18" value=""/>
</sis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d188d1-fa86-4ee9-b446-87044a56bc12">
      <Terms xmlns="http://schemas.microsoft.com/office/infopath/2007/PartnerControls"/>
    </lcf76f155ced4ddcb4097134ff3c332f>
    <TaxCatchAll xmlns="51920b4e-1bed-4e12-8e4d-3a9f73125d25" xsi:nil="true"/>
  </documentManagement>
</p:properties>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Q0FQR1ZcQzAxNzY2NDwvVXNlck5hbWU+PERhdGVUaW1lPjA2LzAyLzIwMjUgMTQ6MDE6MDc8L0RhdGVUaW1lPjxMYWJlbFN0cmluZyAvPjwvaXRlbT48L2xhYmVsSGlzdG9yeT4=</Value>
</WrappedLabelHistory>
</file>

<file path=customXml/item4.xml><?xml version="1.0" encoding="utf-8"?>
<ct:contentTypeSchema xmlns:ct="http://schemas.microsoft.com/office/2006/metadata/contentType" xmlns:ma="http://schemas.microsoft.com/office/2006/metadata/properties/metaAttributes" ct:_="" ma:_="" ma:contentTypeName="Documento" ma:contentTypeID="0x0101001CBCB884B9682C49A8742DED1539EE83" ma:contentTypeVersion="19" ma:contentTypeDescription="Crie um novo documento." ma:contentTypeScope="" ma:versionID="da5ec74939b440a79a02daea36585ffe">
  <xsd:schema xmlns:xsd="http://www.w3.org/2001/XMLSchema" xmlns:xs="http://www.w3.org/2001/XMLSchema" xmlns:p="http://schemas.microsoft.com/office/2006/metadata/properties" xmlns:ns2="0ad188d1-fa86-4ee9-b446-87044a56bc12" xmlns:ns3="51920b4e-1bed-4e12-8e4d-3a9f73125d25" targetNamespace="http://schemas.microsoft.com/office/2006/metadata/properties" ma:root="true" ma:fieldsID="6ae65387dfaa5f3a09350a9c19d5d85b" ns2:_="" ns3:_="">
    <xsd:import namespace="0ad188d1-fa86-4ee9-b446-87044a56bc12"/>
    <xsd:import namespace="51920b4e-1bed-4e12-8e4d-3a9f73125d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188d1-fa86-4ee9-b446-87044a56bc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8fe62b45-55d2-44e9-ac4b-5f4c6a7840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920b4e-1bed-4e12-8e4d-3a9f73125d2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44c71df1-2d15-4699-a1e0-782a4b9c8cd2}" ma:internalName="TaxCatchAll" ma:showField="CatchAllData" ma:web="51920b4e-1bed-4e12-8e4d-3a9f73125d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7F3C72-4028-4B25-9C87-D40976F2380C}">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7E070303-423B-49DA-AA91-292802564ECD}">
  <ds:schemaRefs>
    <ds:schemaRef ds:uri="http://schemas.microsoft.com/office/2006/metadata/properties"/>
    <ds:schemaRef ds:uri="0ad188d1-fa86-4ee9-b446-87044a56bc12"/>
    <ds:schemaRef ds:uri="http://purl.org/dc/terms/"/>
    <ds:schemaRef ds:uri="51920b4e-1bed-4e12-8e4d-3a9f73125d25"/>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A8D878E-5CE5-4327-BF83-DAE6E11F8019}">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06D0C90F-1E2E-489E-85AB-7E5E53B2D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188d1-fa86-4ee9-b446-87044a56bc12"/>
    <ds:schemaRef ds:uri="51920b4e-1bed-4e12-8e4d-3a9f73125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B4C63D4-03B3-4D98-8554-95355B2B5C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2019-09-30T17:27:36Z</dcterms:created>
  <dcterms:modified xsi:type="dcterms:W3CDTF">2026-05-21T18:29:16Z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2ccdcbad-98f8-4739-b113-88cea2b15113</vt:lpwstr>
  </property>
  <property fmtid="{D5CDD505-2E9C-101B-9397-08002B2CF9AE}" pid="3" name="bjSaver">
    <vt:lpwstr>Pao+yLT/Qmdqho/9JUWEHHvWAj22aF9r</vt:lpwstr>
  </property>
  <property fmtid="{D5CDD505-2E9C-101B-9397-08002B2CF9AE}" pid="4" name="bjClsUserRVM">
    <vt:lpwstr>[]</vt:lpwstr>
  </property>
  <property fmtid="{D5CDD505-2E9C-101B-9397-08002B2CF9AE}" pid="5" name="bjLabelHistoryID">
    <vt:lpwstr>{6A8D878E-5CE5-4327-BF83-DAE6E11F8019}</vt:lpwstr>
  </property>
  <property fmtid="{D5CDD505-2E9C-101B-9397-08002B2CF9AE}" pid="6" name="ContentTypeId">
    <vt:lpwstr>0x0101001CBCB884B9682C49A8742DED1539EE83</vt:lpwstr>
  </property>
  <property fmtid="{D5CDD505-2E9C-101B-9397-08002B2CF9AE}" pid="7" name="MediaServiceImageTags">
    <vt:lpwstr/>
  </property>
  <property fmtid="{D5CDD505-2E9C-101B-9397-08002B2CF9AE}" pid="8" name="bjDocumentLabelXML">
    <vt:lpwstr>&lt;?xml version="1.0" encoding="us-ascii"?&gt;&lt;sisl xmlns:xsi="http://www.w3.org/2001/XMLSchema-instance" xmlns:xsd="http://www.w3.org/2001/XMLSchema" sislVersion="0" policy="44e0988f-be64-4c83-a125-e2adc4ad5afd" origin="userSelected" xmlns="http://www.boldonj</vt:lpwstr>
  </property>
  <property fmtid="{D5CDD505-2E9C-101B-9397-08002B2CF9AE}" pid="9" name="bjDocumentLabelXML-0">
    <vt:lpwstr>ames.com/2008/01/sie/internal/label"&gt;&lt;element uid="b1a6b1cf-251e-421c-9fee-c0d8f0276c18" value="" /&gt;&lt;/sisl&gt;</vt:lpwstr>
  </property>
  <property fmtid="{D5CDD505-2E9C-101B-9397-08002B2CF9AE}" pid="10" name="gvdocid">
    <vt:lpwstr>571af3e5-e846-4809-8323-6832a155b2a6</vt:lpwstr>
  </property>
  <property fmtid="{D5CDD505-2E9C-101B-9397-08002B2CF9AE}" pid="11" name="ClassificationTagSetId">
    <vt:lpwstr>e16409a7-1700-4153-9090-3955bc2f0ae8</vt:lpwstr>
  </property>
  <property fmtid="{D5CDD505-2E9C-101B-9397-08002B2CF9AE}" pid="12" name="ComplianceTagSetId">
    <vt:lpwstr>f14fc1f1-8950-40d5-8a29-45909da947d6</vt:lpwstr>
  </property>
  <property fmtid="{D5CDD505-2E9C-101B-9397-08002B2CF9AE}" pid="13" name="FileId">
    <vt:lpwstr>571af3e5-e846-4809-8323-6832a155b2a6</vt:lpwstr>
  </property>
  <property fmtid="{D5CDD505-2E9C-101B-9397-08002B2CF9AE}" pid="14" name="UserId">
    <vt:lpwstr>JOAO PEDRO Alexandre Silva Mota C025674</vt:lpwstr>
  </property>
  <property fmtid="{D5CDD505-2E9C-101B-9397-08002B2CF9AE}" pid="15" name="TagDateTime">
    <vt:lpwstr>2026-05-21T18:29:16Z</vt:lpwstr>
  </property>
  <property fmtid="{D5CDD505-2E9C-101B-9397-08002B2CF9AE}" pid="16" name="GVData">
    <vt:lpwstr>eyJPUyI6IldpbmRvd3MiLCJkb2NJRCI6IjU3MWFmM2U1LWU4NDYtNDgwOS04MzIzLTY4MzJhMTU1YjJhNiIsImRvY1N0YXRlIjoie1wiQ3VycmVudFN0YXRlXCI6XCJ7XFxcIkZpcnN0UGFnZURpZmZlcmVudFxcXCI6ZmFsc2UsXFxcIkRpZmZlcmVudE9kZEFuZEV2</vt:lpwstr>
  </property>
  <property fmtid="{D5CDD505-2E9C-101B-9397-08002B2CF9AE}" pid="17" name="GVData0">
    <vt:lpwstr>ZW5QYWdlc1xcXCI6ZmFsc2UsXFxcIlBhZ2VDb3VudFxcXCI6MSxcXFwiSGVhZGVyTWV0YWRhdGFcXFwiOlxcXCJcXFwiLFxcXCJUaGlyZFBhcnR5SGVhZGVyTWV0YWRhdGFcXFwiOlxcXCJcXFwiLFxcXCJHVkhlYWRlckV4aXN0c1xcXCI6ZmFsc2UsXFxcIk5vbkdW</vt:lpwstr>
  </property>
  <property fmtid="{D5CDD505-2E9C-101B-9397-08002B2CF9AE}" pid="18" name="GVData1">
    <vt:lpwstr>SGVhZGVyRXhpc3RzXFxcIjpmYWxzZSxcXFwiRmxvYXRpbmdIZWFkZXJFeGlzdHNcXFwiOmZhbHNlLFxcXCJOb25HVkhlYWRlclNoYXBlRXhpc3RzXFxcIjpmYWxzZSxcXFwiVGhpcmRQYXJ0eUhlYWRlcnNcXFwiOltdLFxcXCJGb290ZXJNZXRhZGF0YVxcXCI6XFxc</vt:lpwstr>
  </property>
  <property fmtid="{D5CDD505-2E9C-101B-9397-08002B2CF9AE}" pid="19" name="GVData2">
    <vt:lpwstr>IntcXFxcXFxcIkxlZnRcXFxcXFxcIjpcXFxcXFxcIlxcXFxcXFwiLFxcXFxcXFwiQ2VudGVyXFxcXFxcXCI6XFxcXFxcXCLCoEVzdGUgZG9jdW1lbnRvIGVzdMOhIGNsYXNzaWZpY2FkbyBjb21vOiBJbnRlcm5vXFxcXFxcXCIsXFxcXFxcXCJSaWdodFxcXFxcXFwi</vt:lpwstr>
  </property>
  <property fmtid="{D5CDD505-2E9C-101B-9397-08002B2CF9AE}" pid="20" name="GVData3">
    <vt:lpwstr>OlxcXFxcXFwiXFxcXFxcXCJ9XFxcIixcXFwiVGhpcmRQYXJ0eUZvb3Rlck1ldGFkYXRhXFxcIjpcXFwiXFxcIixcXFwiR1ZGb290ZXJFeGlzdHNcXFwiOnRydWUsXFxcIk5vbkdWRm9vdGVyRXhpc3RzXFxcIjpmYWxzZSxcXFwiRmxvYXRpbmdGb290ZXJFeGlzdHNc</vt:lpwstr>
  </property>
  <property fmtid="{D5CDD505-2E9C-101B-9397-08002B2CF9AE}" pid="21" name="GVData4">
    <vt:lpwstr>XFwiOmZhbHNlLFxcXCJOb25HVkZvb3RlclNoYXBlRXhpc3RzXFxcIjpmYWxzZSxcXFwiVGhpcmRQYXJ0eUZvb3RlcnNcXFwiOltdLFxcXCJXYXRlcm1hcmtNZXRhZGF0YVxcXCI6XFxcIlxcXCIsXFxcIldhdGVybWFya0V4aXN0c1xcXCI6ZmFsc2UsXFxcIlBvd2Vy</vt:lpwstr>
  </property>
  <property fmtid="{D5CDD505-2E9C-101B-9397-08002B2CF9AE}" pid="22" name="GVData5">
    <vt:lpwstr>cG9pbnRUaXRsZU1ldGFkYXRhXFxcIjpudWxsLFxcXCJQb3dlcnBvaW50U3VidGl0bGVNZXRhZGF0YVxcXCI6bnVsbCxcXFwiVGhpcmRQYXJ0eU1ldGFkYXRhRm91bmRcXFwiOmZhbHNlfVwiLFwiM3JkUGFydHlGb290ZXJcIjpcIlwiLFwiRm9vdGVyXCI6XCJ7XFxc</vt:lpwstr>
  </property>
  <property fmtid="{D5CDD505-2E9C-101B-9397-08002B2CF9AE}" pid="23" name="GVData6">
    <vt:lpwstr>IkxlZnRcXFwiOlxcXCJcXFwiLFxcXCJDZW50ZXJcXFwiOlxcXCLCoEVzdGUgZG9jdW1lbnRvIGVzdMOhIGNsYXNzaWZpY2FkbyBjb21vOiBJbnRlcm5vXFxcIixcXFwiUmlnaHRcXFwiOlxcXCJcXFwifVwiLFwiT3B0aW9uc1wiOlwie1xcXCJQb3B1cENvbmZpZ3Vy</vt:lpwstr>
  </property>
  <property fmtid="{D5CDD505-2E9C-101B-9397-08002B2CF9AE}" pid="24" name="GVData7">
    <vt:lpwstr>YXRpb25cXFwiOntcXFwiQWx3YXlzU2hvd1BvcHVwXFxcIjpmYWxzZSxcXFwiRW5mb3JjZUhlYWRlckZvb3RlclR5cGVcXFwiOmZhbHNlLFxcXCJIZWFkZXJQbGFjZW1lbnRUeXBlXFxcIjowLFxcXCJGb290ZXJQbGFjZW1lbnRUeXBlXFxcIjowLFxcXCJFbmZvcmNl</vt:lpwstr>
  </property>
  <property fmtid="{D5CDD505-2E9C-101B-9397-08002B2CF9AE}" pid="25" name="Classification">
    <vt:lpwstr>Interno</vt:lpwstr>
  </property>
  <property fmtid="{D5CDD505-2E9C-101B-9397-08002B2CF9AE}" pid="26" name="GVData8">
    <vt:lpwstr>TGF5b3V0T3B0aW9uXFxcIjp0cnVlLFxcXCJMYXlvdXRPcHRpb25cXFwiOjAsXFxcIlRyaWdnZXJOdW1iZXJcXFwiOjAsXFxcIkZyb21JbmRleFxcXCI6MCxcXFwiVG9JbmRleFxcXCI6MCxcXFwiRW5mb3JjZU92ZXJ3cml0ZU9wdGlvblxcXCI6dHJ1ZSxcXFwiT3Zl</vt:lpwstr>
  </property>
  <property fmtid="{D5CDD505-2E9C-101B-9397-08002B2CF9AE}" pid="27" name="GVData9">
    <vt:lpwstr>cndyaXRlT3B0aW9uXFxcIjpcXFwiYXBwZW5kXFxcIn0sXFxcIkhlYWRlckVuYWJsZWRcXFwiOmZhbHNlLFxcXCJIZWFkZXJcXFwiOlxcXCJcXFwiLFxcXCJIZWFkZXJzXFxcIjpbXFxcIlxcXCJdLFxcXCJIZWFkZXJUeXBlXFxcIjoyLFxcXCJIZWFkZXJUeXBlc0Fs</vt:lpwstr>
  </property>
  <property fmtid="{D5CDD505-2E9C-101B-9397-08002B2CF9AE}" pid="28" name="GVData10">
    <vt:lpwstr>bG93ZWRcXFwiOlsyXSxcXFwiSGVhZGVyVXBkYXRlVHlwZVxcXCI6MCxcXFwiRm9vdGVyRW5hYmxlZFxcXCI6ZmFsc2UsXFxcIkZvb3RlclxcXCI6XFxcIjxzcGFuPjxzcGFuPiYjMTYwOzwvc3Bhbj48c3BhbiBzdHlsZT1cXFxcXFxcInRleHQtYWxpZ246Y2VudGVy</vt:lpwstr>
  </property>
  <property fmtid="{D5CDD505-2E9C-101B-9397-08002B2CF9AE}" pid="29" name="GVData11">
    <vt:lpwstr>XFxcXFxcXCI+RXN0ZSBkb2N1bWVudG8gZXN0w6EgY2xhc3NpZmljYWRvIGNvbW86PHNwYW4gc3R5bGU9XFxcXFxcXCJjb2xvcjojMDAwMGZjXFxcXFxcXCI+IEludGVybm88L3NwYW4+ICAgIFxcXFx0XFxcXG48L3NwYW4+XFxcXG4gPC9zcGFuPlxcXCIsXFxcIkZv</vt:lpwstr>
  </property>
  <property fmtid="{D5CDD505-2E9C-101B-9397-08002B2CF9AE}" pid="30" name="GVData12">
    <vt:lpwstr>b3RlcnNcXFwiOltcXFwiPHNwYW4+PHNwYW4+JiMxNjA7PC9zcGFuPjxzcGFuIHN0eWxlPVxcXFxcXFwidGV4dC1hbGlnbjpjZW50ZXJcXFxcXFxcIj5Fc3RlIGRvY3VtZW50byBlc3TDoSBjbGFzc2lmaWNhZG8gY29tbzo8c3BhbiBzdHlsZT1cXFxcXFxcImNvbG9y</vt:lpwstr>
  </property>
  <property fmtid="{D5CDD505-2E9C-101B-9397-08002B2CF9AE}" pid="31" name="GVData13">
    <vt:lpwstr>OiMwMDAwZmNcXFxcXFxcIj4gSW50ZXJubzwvc3Bhbj4gICAgXFxcXHRcXFxcbjwvc3Bhbj5cXFxcbiA8L3NwYW4+XFxcIl0sXFxcIkZvb3RlclR5cGVcXFwiOjAsXFxcIkZvb3RlclR5cGVzQWxsb3dlZFxcXCI6WzAsMV0sXFxcIkZvb3RlclVwZGF0ZVR5cGVcXFwi</vt:lpwstr>
  </property>
  <property fmtid="{D5CDD505-2E9C-101B-9397-08002B2CF9AE}" pid="32" name="GVData14">
    <vt:lpwstr>OjEsXFxcIldhdGVybWFya1xcXCI6bnVsbCxcXFwiV2F0ZXJtYXJrRW5hYmxlZFxcXCI6ZmFsc2UsXFxcIlNob3VsZFdyaXRlV2F0ZXJtYXJrXFxcIjpmYWxzZSxcXFwiV2F0ZXJtYXJrVXBkYXRlVHlwZVxcXCI6MCxcXFwiUG93ZXJwb2ludFRpdGxlXFxcIjpudWxs</vt:lpwstr>
  </property>
  <property fmtid="{D5CDD505-2E9C-101B-9397-08002B2CF9AE}" pid="33" name="GVData15">
    <vt:lpwstr>LFxcXCJQb3dlcnBvaW50U3ViaXRsZVxcXCI6bnVsbH1cIixcIlN0YXRlXCI6XCJ7XFxcIkZpcnN0UGFnZURpZmZlcmVudFxcXCI6ZmFsc2UsXFxcIkRpZmZlcmVudE9kZEFuZEV2ZW5QYWdlc1xcXCI6ZmFsc2UsXFxcIlBhZ2VDb3VudFxcXCI6MSxcXFwiSGVhZGVy</vt:lpwstr>
  </property>
  <property fmtid="{D5CDD505-2E9C-101B-9397-08002B2CF9AE}" pid="34" name="GVData16">
    <vt:lpwstr>TWV0YWRhdGFcXFwiOlxcXCJcXFwiLFxcXCJUaGlyZFBhcnR5SGVhZGVyTWV0YWRhdGFcXFwiOlxcXCJcXFwiLFxcXCJHVkhlYWRlckV4aXN0c1xcXCI6ZmFsc2UsXFxcIk5vbkdWSGVhZGVyRXhpc3RzXFxcIjpmYWxzZSxcXFwiRmxvYXRpbmdIZWFkZXJFeGlzdHNc</vt:lpwstr>
  </property>
  <property fmtid="{D5CDD505-2E9C-101B-9397-08002B2CF9AE}" pid="35" name="GVData17">
    <vt:lpwstr>XFwiOmZhbHNlLFxcXCJOb25HVkhlYWRlclNoYXBlRXhpc3RzXFxcIjpmYWxzZSxcXFwiVGhpcmRQYXJ0eUhlYWRlcnNcXFwiOltdLFxcXCJGb290ZXJNZXRhZGF0YVxcXCI6XFxcIntcXFxcXFxcIkxlZnRcXFxcXFxcIjpcXFxcXFxcIlxcXFxcXFwiLFxcXFxcXFwi</vt:lpwstr>
  </property>
  <property fmtid="{D5CDD505-2E9C-101B-9397-08002B2CF9AE}" pid="36" name="GVData18">
    <vt:lpwstr>Q2VudGVyXFxcXFxcXCI6XFxcXFxcXCLCoEVzdGUgZG9jdW1lbnRvIGVzdMOhIGNsYXNzaWZpY2FkbyBjb21vOiBJbnRlcm5vXFxcXFxcXCIsXFxcXFxcXCJSaWdodFxcXFxcXFwiOlxcXFxcXFwiXFxcXFxcXCJ9XFxcIixcXFwiVGhpcmRQYXJ0eUZvb3Rlck1ldGFk</vt:lpwstr>
  </property>
  <property fmtid="{D5CDD505-2E9C-101B-9397-08002B2CF9AE}" pid="37" name="GVData19">
    <vt:lpwstr>YXRhXFxcIjpcXFwiXFxcIixcXFwiR1ZGb290ZXJFeGlzdHNcXFwiOnRydWUsXFxcIk5vbkdWRm9vdGVyRXhpc3RzXFxcIjpmYWxzZSxcXFwiRmxvYXRpbmdGb290ZXJFeGlzdHNcXFwiOmZhbHNlLFxcXCJOb25HVkZvb3RlclNoYXBlRXhpc3RzXFxcIjpmYWxzZSxc</vt:lpwstr>
  </property>
  <property fmtid="{D5CDD505-2E9C-101B-9397-08002B2CF9AE}" pid="38" name="GVData20">
    <vt:lpwstr>XFwiVGhpcmRQYXJ0eUZvb3RlcnNcXFwiOltdLFxcXCJXYXRlcm1hcmtNZXRhZGF0YVxcXCI6XFxcIlxcXCIsXFxcIldhdGVybWFya0V4aXN0c1xcXCI6ZmFsc2UsXFxcIlBvd2VycG9pbnRUaXRsZU1ldGFkYXRhXFxcIjpudWxsLFxcXCJQb3dlcnBvaW50U3VidGl0</vt:lpwstr>
  </property>
  <property fmtid="{D5CDD505-2E9C-101B-9397-08002B2CF9AE}" pid="39" name="GVData21">
    <vt:lpwstr>bGVNZXRhZGF0YVxcXCI6bnVsbCxcXFwiVGhpcmRQYXJ0eU1ldGFkYXRhRm91bmRcXFwiOmZhbHNlfVwifSIsInBhcmVudExpbmVJZHMiOiJbXCIzNjI0MTg1MS00N2U4LTQ4ZWYtYjIxNy01NzBjY2EyNzQ5YTFcIixcIjlmYTVmY2I1LTBiOWEtNDJjNC1iMzE4LWQ3</vt:lpwstr>
  </property>
  <property fmtid="{D5CDD505-2E9C-101B-9397-08002B2CF9AE}" pid="40" name="GVData22">
    <vt:lpwstr>NzIxOWRkMTgyOFwiLFwiNjhmNmYwZGUtZTllYy00ZjhmLTg0YzAtNzY1ZWYzYjE2YWFkXCIsXCJhODFhZTczMC1mMGZlLTRhYWYtYWMxOS1lNWEyOTUwOWI3ZDFcIixcIjI2MDc2ZGZjLTMyYTctNGMxNy1iZTYzLTczNzFmYWMwZTY3ZFwiLFwiNmNiZjRmYzItNGMz</vt:lpwstr>
  </property>
  <property fmtid="{D5CDD505-2E9C-101B-9397-08002B2CF9AE}" pid="41" name="GVData23">
    <vt:lpwstr>MC00MmU4LTkxMzUtYjUyM2M4YzFiZGI1XCIsXCI2NTZhOGUxOS1kODc2LTQ5OTktYmNhNS1lMzk0NjI0OTE3MDRcIixcImE4NzNmMjcwLTgzNDQtNGU0Mi04ZjVlLTE0N2YyMmMwYjdhZFwiLFwiMjI4MmE4MDEtMGU0MS00ZmRjLTkyZDgtMDE3NjFhNWVmNzkzXCIs</vt:lpwstr>
  </property>
  <property fmtid="{D5CDD505-2E9C-101B-9397-08002B2CF9AE}" pid="42" name="GVData24">
    <vt:lpwstr>XCIxMzA4M2UxNy01MWUzLTQyMmQtOWViYS0xMGU3ZmIwYTUyNWJcIl0iLCJ3cml0dGVuS2V5cyI6IltcIkNsYXNzaWZpY2F0aW9uXCIsXCJDbGFzc2lmaWNhdGlvblRhZ1NldElkXCIsXCJDb21wbGlhbmNlVGFnU2V0SWRcIixcIkZpbGVJZFwiLFwiZ3Zkb2NpZFwi</vt:lpwstr>
  </property>
  <property fmtid="{D5CDD505-2E9C-101B-9397-08002B2CF9AE}" pid="43" name="GVData25">
    <vt:lpwstr>LFwiVGFnRGF0ZVRpbWVcIixcIlVzZXJJZFwiXSIsIm5vT2ZHdkRhdGFFbnRyaWVzIjoiMjgiLCJsaW5lSWQiOiIyYWU5ZmE2My04NjVkLTRjNGEtOTMxNy1lMTlkMzcxYzQyNTciLCJ0YWdzZXRfZTE2NDA5YTdfMTcwMF80MTUzXzkwOTBfMzk1NWJjMmYwYWU4X2Ns</vt:lpwstr>
  </property>
  <property fmtid="{D5CDD505-2E9C-101B-9397-08002B2CF9AE}" pid="44" name="GVData26">
    <vt:lpwstr>YXNzaWZpY2F0aW9uIjoiR2VuZXJhbCBCdXNpbmVzcyJ9</vt:lpwstr>
  </property>
  <property fmtid="{D5CDD505-2E9C-101B-9397-08002B2CF9AE}" pid="45" name="GVData27">
    <vt:lpwstr>(end)</vt:lpwstr>
  </property>
</Properties>
</file>